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E0BBCC9D-C00F-4D10-AE72-6F86B883F295}" xr6:coauthVersionLast="47" xr6:coauthVersionMax="47" xr10:uidLastSave="{00000000-0000-0000-0000-000000000000}"/>
  <bookViews>
    <workbookView xWindow="-120" yWindow="-120" windowWidth="29040" windowHeight="15720" tabRatio="509" xr2:uid="{00000000-000D-0000-FFFF-FFFF00000000}"/>
  </bookViews>
  <sheets>
    <sheet name="1 кв. 2025 г." sheetId="4" r:id="rId1"/>
  </sheets>
  <definedNames>
    <definedName name="_xlnm.Print_Titles" localSheetId="0">'1 кв. 2025 г.'!$3:$8</definedName>
    <definedName name="_xlnm.Print_Area" localSheetId="0">'1 кв. 2025 г.'!$A$1:$P$236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6" i="4" l="1"/>
  <c r="K58" i="4"/>
  <c r="I58" i="4"/>
  <c r="C89" i="4"/>
  <c r="E89" i="4"/>
  <c r="F89" i="4"/>
  <c r="G89" i="4"/>
  <c r="I89" i="4"/>
  <c r="K89" i="4"/>
  <c r="F28" i="4"/>
  <c r="G28" i="4"/>
  <c r="C231" i="4"/>
  <c r="E231" i="4"/>
  <c r="F231" i="4"/>
  <c r="G231" i="4"/>
  <c r="I231" i="4"/>
  <c r="K231" i="4"/>
  <c r="M221" i="4" l="1"/>
  <c r="L221" i="4"/>
  <c r="K221" i="4"/>
  <c r="J221" i="4"/>
  <c r="I221" i="4"/>
  <c r="H221" i="4"/>
  <c r="G221" i="4"/>
  <c r="F221" i="4"/>
  <c r="E221" i="4"/>
  <c r="C221" i="4"/>
  <c r="B221" i="4"/>
  <c r="L214" i="4"/>
  <c r="J214" i="4"/>
  <c r="I214" i="4"/>
  <c r="H214" i="4"/>
  <c r="F214" i="4"/>
  <c r="E214" i="4"/>
  <c r="C214" i="4"/>
  <c r="B214" i="4"/>
  <c r="L212" i="4"/>
  <c r="J212" i="4"/>
  <c r="I212" i="4"/>
  <c r="H212" i="4"/>
  <c r="F212" i="4"/>
  <c r="C212" i="4"/>
  <c r="B212" i="4"/>
  <c r="L208" i="4"/>
  <c r="J208" i="4"/>
  <c r="I208" i="4"/>
  <c r="H208" i="4"/>
  <c r="F208" i="4"/>
  <c r="C208" i="4"/>
  <c r="B208" i="4"/>
  <c r="L204" i="4"/>
  <c r="K204" i="4"/>
  <c r="J204" i="4"/>
  <c r="I204" i="4"/>
  <c r="H204" i="4"/>
  <c r="F204" i="4"/>
  <c r="C204" i="4"/>
  <c r="B204" i="4"/>
  <c r="L199" i="4"/>
  <c r="J199" i="4"/>
  <c r="I199" i="4"/>
  <c r="H199" i="4"/>
  <c r="G199" i="4"/>
  <c r="F199" i="4"/>
  <c r="E199" i="4"/>
  <c r="C199" i="4"/>
  <c r="B199" i="4"/>
  <c r="M123" i="4"/>
  <c r="L123" i="4"/>
  <c r="K123" i="4"/>
  <c r="I123" i="4"/>
  <c r="G123" i="4"/>
  <c r="F123" i="4"/>
  <c r="E123" i="4"/>
  <c r="D123" i="4"/>
  <c r="C123" i="4"/>
  <c r="B123" i="4"/>
  <c r="L89" i="4"/>
  <c r="K87" i="4"/>
  <c r="I87" i="4"/>
  <c r="K86" i="4"/>
  <c r="I86" i="4"/>
  <c r="L83" i="4"/>
  <c r="L76" i="4" s="1"/>
  <c r="L74" i="4" s="1"/>
  <c r="J83" i="4"/>
  <c r="H83" i="4"/>
  <c r="F83" i="4"/>
  <c r="E83" i="4"/>
  <c r="D83" i="4"/>
  <c r="C83" i="4"/>
  <c r="B83" i="4"/>
  <c r="L75" i="4"/>
  <c r="L66" i="4"/>
  <c r="K66" i="4"/>
  <c r="I66" i="4"/>
  <c r="G66" i="4"/>
  <c r="F66" i="4"/>
  <c r="E66" i="4"/>
  <c r="D66" i="4"/>
  <c r="B66" i="4"/>
  <c r="M58" i="4"/>
  <c r="L58" i="4"/>
  <c r="G58" i="4"/>
  <c r="F58" i="4"/>
  <c r="L21" i="4"/>
  <c r="J21" i="4"/>
  <c r="I21" i="4"/>
  <c r="H21" i="4"/>
  <c r="F21" i="4"/>
  <c r="D21" i="4"/>
  <c r="C21" i="4"/>
  <c r="B21" i="4"/>
  <c r="M19" i="4"/>
  <c r="L19" i="4"/>
  <c r="K19" i="4"/>
  <c r="J19" i="4"/>
  <c r="I19" i="4"/>
  <c r="H19" i="4"/>
  <c r="G19" i="4"/>
  <c r="F19" i="4"/>
  <c r="E19" i="4"/>
  <c r="D19" i="4"/>
  <c r="C19" i="4"/>
  <c r="B19" i="4"/>
  <c r="L10" i="4"/>
  <c r="I10" i="4"/>
  <c r="H10" i="4"/>
  <c r="F10" i="4"/>
  <c r="E10" i="4"/>
  <c r="D10" i="4"/>
  <c r="C10" i="4"/>
  <c r="B10" i="4"/>
  <c r="I83" i="4" l="1"/>
  <c r="K83" i="4" s="1"/>
  <c r="F88" i="4"/>
  <c r="F233" i="4" s="1"/>
  <c r="E88" i="4"/>
  <c r="G88" i="4"/>
  <c r="G233" i="4" s="1"/>
  <c r="C8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6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Текущая мощность:1534 чел/час.
Максимальная пропусканая способность при увеличении к-ва кресел -1834 чел/час.</t>
        </r>
      </text>
    </comment>
    <comment ref="I8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Площадь оснежения взята из ПД по объекту NL1 (4-ый 
Этап: СИС), лист 18</t>
        </r>
      </text>
    </comment>
  </commentList>
</comments>
</file>

<file path=xl/sharedStrings.xml><?xml version="1.0" encoding="utf-8"?>
<sst xmlns="http://schemas.openxmlformats.org/spreadsheetml/2006/main" count="617" uniqueCount="243">
  <si>
    <t>Инфраструктура</t>
  </si>
  <si>
    <t>план</t>
  </si>
  <si>
    <t>факт</t>
  </si>
  <si>
    <t>отклонение</t>
  </si>
  <si>
    <t>накопленным итогом с даты создания ОЭЗ</t>
  </si>
  <si>
    <t>накопленным итогом
с даты создания ОЭЗ</t>
  </si>
  <si>
    <t>Доля мощности объектов инфраструктуры, заявленной
и подтвержденной контрактными обязательствами резидентов ОЭЗ,
в общей мощности объектов инфраструктуры, введенных
в эксплуатацию, созданных
или создаваемых, %</t>
  </si>
  <si>
    <t>Количество объектов инфраструктуры ОЭЗ, построенных
на территории ОЭЗ и введенных в эксплуатацию</t>
  </si>
  <si>
    <t>Таможенная инфраструктура (комплекс)*</t>
  </si>
  <si>
    <t>Тепловая энергия (Гкал/час) **</t>
  </si>
  <si>
    <t>Электроснабжение (МВт) **</t>
  </si>
  <si>
    <t>Административное здание - 
6 405,8 кв.м; 3 этажа;</t>
  </si>
  <si>
    <t>Газопровод-ввод - 
протяженность - 31 м;</t>
  </si>
  <si>
    <t>Канализация - 
протяженность - 39 м;</t>
  </si>
  <si>
    <t>Кабельная линия - 
протяженность - 128 м;</t>
  </si>
  <si>
    <t>Водопровод- 
протяженность - 39 м</t>
  </si>
  <si>
    <t>МФЦ - площадь 3 297,2 кв. м, этажность - 2 эт.,</t>
  </si>
  <si>
    <t>Комплектная подстанция 10/0,4 с сухими трансформаторами КТП-1-2х1250 кВА;</t>
  </si>
  <si>
    <t>Кабельная линия 10 кВ</t>
  </si>
  <si>
    <t>Кабельная линия 0.4 кВ;</t>
  </si>
  <si>
    <t>Дизельная электростанция - 0,4 кВ</t>
  </si>
  <si>
    <t>кв.м</t>
  </si>
  <si>
    <t>Проезды и тротуары - 1354,2 кв.м;</t>
  </si>
  <si>
    <t>Сети водоснабжения - диаметр 110 мм,протяженность -75 м;</t>
  </si>
  <si>
    <t>Хозяйственно-бытовая канализация -диаметр160 мм, протяженность - 37 м;</t>
  </si>
  <si>
    <t>Дренаж - диаметр 200,250 мм, протяженность - 237 м;</t>
  </si>
  <si>
    <t>Канатные дороги (чел./час)</t>
  </si>
  <si>
    <t>Горнолыжные трассы (м)</t>
  </si>
  <si>
    <t>Подвесная пассажирская канатная дорога В10</t>
  </si>
  <si>
    <t>Кресельная четырехместная канатная дорога В13</t>
  </si>
  <si>
    <t>Пассажирская подвесная канатная дорога кресельного типа SL8 Первый этап.</t>
  </si>
  <si>
    <t>КЛ 10 кВ - 21664 м;</t>
  </si>
  <si>
    <t>КЛ 0,4 кВ - 1643 м;</t>
  </si>
  <si>
    <t>Сети водоотведения (хозяйственно-бытовая канализация)</t>
  </si>
  <si>
    <t>Сети водоснабжения</t>
  </si>
  <si>
    <t>Сети водоотведения (дождевая канализация) - 132 м;</t>
  </si>
  <si>
    <t>Инженерная защита - 301 м;</t>
  </si>
  <si>
    <t>л/с</t>
  </si>
  <si>
    <t>Локальные очистные сооружения - 71 л/с;</t>
  </si>
  <si>
    <t>КНС хозяйственно-бытовых стоков -36,71 куб.м/сут;</t>
  </si>
  <si>
    <t>куб.м/сут</t>
  </si>
  <si>
    <t>Проезды и площадки - 670 кв.м;</t>
  </si>
  <si>
    <t>Тротуары-114 кв.м;</t>
  </si>
  <si>
    <t>Пожарный проезд-1210 кв.м;</t>
  </si>
  <si>
    <t>Линии связи-2880 м;</t>
  </si>
  <si>
    <t>Опоры освещения - 9 шт;</t>
  </si>
  <si>
    <t>шт.</t>
  </si>
  <si>
    <t>Гараж кресел - 1171,7 кв.м;</t>
  </si>
  <si>
    <t>Операторская верхней станции-13 кв.м;</t>
  </si>
  <si>
    <t>Операторская нижней станции - 26,2 кв.м;</t>
  </si>
  <si>
    <t>КТП-3 - 22,6 кв.м</t>
  </si>
  <si>
    <t>Горнолыжная трасса 1В</t>
  </si>
  <si>
    <t>Горнолыжная трасса 2В</t>
  </si>
  <si>
    <t>Горнолыжная трасса 5В</t>
  </si>
  <si>
    <t>Горнолыжная трасса 6В</t>
  </si>
  <si>
    <t>Система искусственного оснежения трасс (кв.м)</t>
  </si>
  <si>
    <t xml:space="preserve">СИС - площадь оснежения лыжных трасс - 219 060 кв. м;     </t>
  </si>
  <si>
    <t>Искуственный водоем - 21,6 тыс. куб. м;</t>
  </si>
  <si>
    <t xml:space="preserve">Насосоная станция оснежения PS 100 - 108,0 м. куб/час;              </t>
  </si>
  <si>
    <t xml:space="preserve">Насосоная станция оснежения PS 00 - 216,0 м. куб/час;             </t>
  </si>
  <si>
    <t>куб.м/мин</t>
  </si>
  <si>
    <t xml:space="preserve">Компрессорная станция CS-10 - 
30,5 м. куб/мин;          </t>
  </si>
  <si>
    <t xml:space="preserve">Воздухопровод - 8231,0 м; </t>
  </si>
  <si>
    <t xml:space="preserve">Водопровод - 12 082,0 м;  </t>
  </si>
  <si>
    <t xml:space="preserve">Стационарные снегогенераторы - 89 шт.;       </t>
  </si>
  <si>
    <t xml:space="preserve">Колодцы для установки снегогенераторов - 109 шт.;        </t>
  </si>
  <si>
    <t>Оптический кабель - 3720 м;</t>
  </si>
  <si>
    <t xml:space="preserve">КТП 10/04 на отм +1657,1 м - 
1250 кВА;    </t>
  </si>
  <si>
    <t xml:space="preserve">КТП 10/04 на отм +1663,3 м - 
1250 кВА;     </t>
  </si>
  <si>
    <t>КТП 10/04 на отм +2211,0 м - 630 кВА;</t>
  </si>
  <si>
    <t xml:space="preserve">КТП 10/04 на отм +2238,29 м - 
630 кВА;          </t>
  </si>
  <si>
    <t xml:space="preserve">КТП 10/04 на отм +2238,29 м - 
630 кВА;         </t>
  </si>
  <si>
    <t xml:space="preserve">Сети электроснабжения 10 кВ - 10169,1 м;     </t>
  </si>
  <si>
    <t xml:space="preserve">Сети электроснабжения 0,4 кВ - 15150,0 м;        </t>
  </si>
  <si>
    <t>Сигнальный кабель - 11 077,0 м</t>
  </si>
  <si>
    <t>Дизельная электростанция - 400 кВА;</t>
  </si>
  <si>
    <t>Дизельная электростанция 2- 165 кВА;</t>
  </si>
  <si>
    <t>Дизельная электростанция 3- 165 кВА;</t>
  </si>
  <si>
    <t>Дизельная электростанция 4 - 350 кВА;</t>
  </si>
  <si>
    <t>Дизельная электростанция 5 - 350 кВА</t>
  </si>
  <si>
    <t>2КТП-ПК/к-630/10-0,4 ТП-1- 1х630,1х1000</t>
  </si>
  <si>
    <t>2КТП-ПК/к-400/10-0,4 ТП-2- 2х400;</t>
  </si>
  <si>
    <t>2КТП-ПК/к-630/10-0,4 ТП-3- 2х630;</t>
  </si>
  <si>
    <t>2КТП-ПК/к-630/10-0,4 ТП-4- 2х630;</t>
  </si>
  <si>
    <t>2КТП-ПК/к-630/10-0,4 ТП-5- 2х630;</t>
  </si>
  <si>
    <t>2КТП-ПК/к-630/10-0,4 ТП-6- 2х1000</t>
  </si>
  <si>
    <t>Кабельная линия 10 кВ-10/04кВ</t>
  </si>
  <si>
    <t>Кабельная линия 0,4 кВ-10/04кВ</t>
  </si>
  <si>
    <t xml:space="preserve">СИС -протяженность - 24 030 м </t>
  </si>
  <si>
    <t>куб.м/час</t>
  </si>
  <si>
    <t>Подрусловый водозабор у р. Архыз - 270 м куб/ч</t>
  </si>
  <si>
    <t>Подрусловый водозабор на безымянном ручье - 180  м.куб/ч</t>
  </si>
  <si>
    <t>Насосно-компрессорная станция - 450 м.куб/час, 2 720 Нм.куб./ч</t>
  </si>
  <si>
    <t>Наружное электроосвещение</t>
  </si>
  <si>
    <t xml:space="preserve">Кабельная линия 35кВ: ПС 35/10 кВ </t>
  </si>
  <si>
    <t xml:space="preserve">Сухой силовой трансформатор ТС-6300 кВА, напряжением 35/10 кВ - </t>
  </si>
  <si>
    <t xml:space="preserve">Сухой силовой трансформатор 
ТС-16000 кВА, напряжением 35/10 кВ </t>
  </si>
  <si>
    <t>Кабельная линия 0,4 кВ-протяженность - 95 м;</t>
  </si>
  <si>
    <t>Кабельная линия 10 кВ-протяженность - 3 022 м;</t>
  </si>
  <si>
    <t>КТП-ПК-1250/10/0,5 ТП3КД Комплектная трансформаторная подстанция наружной установки-мощность - 1250 кВА;</t>
  </si>
  <si>
    <t>2КТП-ПК-250/10/0,4 ТП4КД Комплектная трансформаторная подстанция наружной установки-мощность - 2х250 кВА;</t>
  </si>
  <si>
    <t>Комплектная трансформаторная подстанция наружной установки-мощность - 2х63 кВА</t>
  </si>
  <si>
    <t>Наружные сети водоснабжения первого пускового комплекса "Романтик" в составе горнолыжного комплекса "Архыз". Водопровод В1</t>
  </si>
  <si>
    <t>Водопровод</t>
  </si>
  <si>
    <t>Сооружения канализации (дренаж)</t>
  </si>
  <si>
    <t>Наружные сети канализации первого пускового комплекса "Романтик" в составе горнолыжного комплекса "Архыз". Канализация К1</t>
  </si>
  <si>
    <t>Сооружения канализации</t>
  </si>
  <si>
    <t xml:space="preserve">Дождевая канализация от колодца № 72 до распределителя первого пускового комплекса "Романтик" в составе горнолыжного комплекса "Архыз" </t>
  </si>
  <si>
    <t>Очистные сооружения ливневой канализации первого пускового комплекса "Романтик" в составе горнолыжного комплекса "Архыз"</t>
  </si>
  <si>
    <t>Наружные сети ливневой канализации первого пускового комплекса «Романтик» в составе горнолыжного комплекса «Архыз». Канализация К2 (ливневая), 
(До колодца К72)</t>
  </si>
  <si>
    <t>Наружные сети телефонной канализации -1898 м;</t>
  </si>
  <si>
    <t>Внутриквартальная распределительная телефонная связь-4794 м;</t>
  </si>
  <si>
    <t>Телевидение вещательное (СКТВ) -1898 м</t>
  </si>
  <si>
    <t>Дренажная канализация</t>
  </si>
  <si>
    <t>Подпорные стенки</t>
  </si>
  <si>
    <t>Газопровод высокого давления от ГРПБ-13-2В-У1 -1832 м;</t>
  </si>
  <si>
    <t>Газопроводы среднего давления №1,№2,№3-2231 м</t>
  </si>
  <si>
    <t>Газопроводы низкого давления №1,№2,№3-9 м,23м,29</t>
  </si>
  <si>
    <t>Автодорога - протяженность 814 м,</t>
  </si>
  <si>
    <t>Транспортная инфраструктура (м)*</t>
  </si>
  <si>
    <t xml:space="preserve">Мостовой переход -32 м </t>
  </si>
  <si>
    <t xml:space="preserve">Сети электроснабжения: протяженность - 2473 м., напряжение - 10 кВ и 0,4 кВ;  </t>
  </si>
  <si>
    <t xml:space="preserve">Сети газопровода: протяженность 1229 м, давление 0,3 Мпа, ПЭ 100 SD 11d 160, ПЭ 100 SD 11d 160, ПЭ 100 SD 11d 90, ПЭ 100 SD 11d 63;         </t>
  </si>
  <si>
    <t xml:space="preserve">Сети и сооружения водоснабжения: протяженност 2375 м, ПЭ труб SDR11, SDR17 Ф110мм;        </t>
  </si>
  <si>
    <t>Сети и сооружения водоотведения: протяженность 1274 м, ПЭ трубы  160,250 мм, класс прочности SN8</t>
  </si>
  <si>
    <t>Проезды</t>
  </si>
  <si>
    <t xml:space="preserve">Подъездная автомобильная дорога: </t>
  </si>
  <si>
    <t>Сети водоотведения</t>
  </si>
  <si>
    <t xml:space="preserve">Сети водоснабжения </t>
  </si>
  <si>
    <t>КЛ 0,4 кВ</t>
  </si>
  <si>
    <t>Мостовой переход: 
протяженность</t>
  </si>
  <si>
    <t xml:space="preserve"> Стоянка автомобилей: площадь застройки</t>
  </si>
  <si>
    <t>Локальные очистные сооружения №2</t>
  </si>
  <si>
    <t>Локальные очистные сооружения №3-14,5 л/с;</t>
  </si>
  <si>
    <t>Опоры освещения</t>
  </si>
  <si>
    <t xml:space="preserve">Шлагбаумы </t>
  </si>
  <si>
    <t>Водопропускное сооружение</t>
  </si>
  <si>
    <t>Благоустройство (тротуары, дорожки и площадки)</t>
  </si>
  <si>
    <t xml:space="preserve">Канатная дорога 3 секции пропускной способностью - 2500 чел./час </t>
  </si>
  <si>
    <t>Гараж гондол - площадь застройки 1266 кв.м</t>
  </si>
  <si>
    <t>ДГУ - площадь застройки 24 кв.м;</t>
  </si>
  <si>
    <t>КТП 4 - площадь застройки 53 кв.м;</t>
  </si>
  <si>
    <t>Посты службы спасателей и помещения для хранения спасательного инвентаря у станции G4 - 43 кв.м;</t>
  </si>
  <si>
    <t>Посты службы спасателей и помещения для хранения спасательного инвентаря у станции G6 - 43 кв.м;</t>
  </si>
  <si>
    <t>РТП 1.1 - 111 кв.м;</t>
  </si>
  <si>
    <t>РТП 1.2 - 111 кв.м;</t>
  </si>
  <si>
    <t>Сети водоотведения-протяженность 1208 м;</t>
  </si>
  <si>
    <t>Сети водоснабжения - 
протяженность 1444 м;</t>
  </si>
  <si>
    <t>Сети электроснабжения - протяженность 10 590м;</t>
  </si>
  <si>
    <t>Туалет у станции G4-площадь застройки 52 кв.м;</t>
  </si>
  <si>
    <t>Туалет у станции G6-52 кв.м</t>
  </si>
  <si>
    <t xml:space="preserve">Объекты Северного склона поселка Романтик, ВТРК "Архыз".
 Этап 3. Горнолыжные трассы (NP1, NP2, NP3, NP4, NP1 bis) Северного склона п. Романтик. ВТРК "Архыз". </t>
  </si>
  <si>
    <t xml:space="preserve">Гараж ратраков - 1409 кв.м; </t>
  </si>
  <si>
    <t>Сети водоотведения (дождевая канализация) - 280 м;</t>
  </si>
  <si>
    <t>Сети водоотведения (хозяйственно-бытовая канализация)-250 м;</t>
  </si>
  <si>
    <t>Сети водоснабжения - 730 м;
Контейнерная автозаправочная станция (КАЗС) - 30 куб.м;</t>
  </si>
  <si>
    <t>Сети электроснабжения (КЛ 0,4 кВ)-530 м</t>
  </si>
  <si>
    <t>Опоры освещения - 11 шт.</t>
  </si>
  <si>
    <t>2х63</t>
  </si>
  <si>
    <t>2х250</t>
  </si>
  <si>
    <t>10 кВ-10/04кВ</t>
  </si>
  <si>
    <t>Итого объектов:</t>
  </si>
  <si>
    <t>Система искусственного оснежения и система освещения склонов объекта: Зеленчукский район Карачаево-Черкесской Республики (ВТРК "Архыз", поселок "Романтик")". Лавинозащита территории</t>
  </si>
  <si>
    <t>Пассажирская подвесная канатная дорога кресельного типа SL8 с отцепляемым зажимом и многофункциональный центр, горнолыжные трассы МV3, МV4, МV5 и система искусственного снегообразования для трасс п. "Лунная поляна", ВТРК "Архыз". Пятый этап. Лавинозащитные и противооползневые сооружения в районе верхней станции SL8 и горнолыжной трассы MV5</t>
  </si>
  <si>
    <t>-</t>
  </si>
  <si>
    <t>Мостовой переход ПМ1</t>
  </si>
  <si>
    <t>Дорога Д1</t>
  </si>
  <si>
    <t>Съезд С1</t>
  </si>
  <si>
    <t>Мост через р. Архыз</t>
  </si>
  <si>
    <t>Подъезд П1</t>
  </si>
  <si>
    <t>Насосная станция НС1.1. 200 м3/ч</t>
  </si>
  <si>
    <t>Насосная станция НС2. 288 м3/ч</t>
  </si>
  <si>
    <t>Насосно-компрессорная станция - 400 м3/ч</t>
  </si>
  <si>
    <t>Сети водоснабжения - 15 516 м</t>
  </si>
  <si>
    <t>Сети воздухопровода - 7 236 м</t>
  </si>
  <si>
    <t xml:space="preserve">СИС - площадь оснежения лыжных трасс Северного склона - 497 146 кв. м;     </t>
  </si>
  <si>
    <t>Водозабор №1 (СИС трасс Северного склона) - 2 162 кв.м</t>
  </si>
  <si>
    <t>Водозабор №2 (СИС трасс Северного склона) - 255,1 кв.м</t>
  </si>
  <si>
    <t>тыс.куб.м</t>
  </si>
  <si>
    <t>Искуственный водоем №1 (СИС трасс Северного склона) - 56,6 тыс. куб. м</t>
  </si>
  <si>
    <t>Искуственный водоем №2 (СИС трасс Северного склона) - 23,6 тыс. куб. м;</t>
  </si>
  <si>
    <t>Сети водоснабжения (Сети инженерно-технического обеспечения и утсройство автодороги, п. Романтик) - 214 м</t>
  </si>
  <si>
    <t>Сети водоотведения (Сети инженерно-технического обеспечения и утсройство автодороги, п. Романтик) - 179 м</t>
  </si>
  <si>
    <t>Сети газоснабжения (Сети инженерно-технического обеспечения и утсройство автодороги, п. Романтик) - 215 м</t>
  </si>
  <si>
    <t>Ливневая канализация (Сети инженерно-технического обеспечения и утсройство автодороги, п. Романтик) - 849 м</t>
  </si>
  <si>
    <t>Сети электроснабжения  и освещения (Сети инженерно-технического обеспечения и утсройство автодороги, п. Романтик) - 770 м</t>
  </si>
  <si>
    <t>* Подтверждение объемов загрузки созданных мощностей по соглашениям об осуществлении туристско-рекреационной деятельности.              
** Подтверждение объемов загрузки созданных мощностей по выданным техническим условиям или заключенным договорам на поставку ресурсов, если объекты введены в эксплуатацию.</t>
  </si>
  <si>
    <t>Комплексные системы безопасности (м)</t>
  </si>
  <si>
    <t>Слаботочные сети и системы (комплекс)</t>
  </si>
  <si>
    <t xml:space="preserve">КТП 10/04 630 кВА 10  SL 10      </t>
  </si>
  <si>
    <t xml:space="preserve">Опоры освещения SL 10 - 33 шт </t>
  </si>
  <si>
    <t xml:space="preserve">Канатная дорога SL10 пропускной способностью - 1534 чел./час </t>
  </si>
  <si>
    <t xml:space="preserve">Горнолыжная трасса МV5 bis2 </t>
  </si>
  <si>
    <t>Операторская верхней станции ППКД SL10 -32,6 кв.м;</t>
  </si>
  <si>
    <t>Операторская нижней станции ППКД SL10 - 18,8 кв.м;</t>
  </si>
  <si>
    <t>Гараж кресел - ППКД SL10 - 385,34 кв.м;</t>
  </si>
  <si>
    <t>Локальные очистные сооружения SL10, л/с; (4 м.куб./сут.)</t>
  </si>
  <si>
    <t>СИС - площадь оснежения лыжных трасс SL-10 (трасса МV5 bis2 ) - кв. м;</t>
  </si>
  <si>
    <t>Горнолыжная трасса МV5 bis1</t>
  </si>
  <si>
    <t>СИС - площадь оснежения лыжных трасс SL-10 (трасса МV5 bis1 ) - кв. м;</t>
  </si>
  <si>
    <t>Горнолыжная трасса R2</t>
  </si>
  <si>
    <t xml:space="preserve">Канатная дорога NL1 (4 секция. G7-G8) пропускной способностью - 2500 чел./час </t>
  </si>
  <si>
    <t>NL1 (4 секция. G7-G8). Операторская верхней станции - 50,5 кв.м;</t>
  </si>
  <si>
    <t>КТП-6 (NL1. 4 секцияG7-G8)</t>
  </si>
  <si>
    <t>Посты службы спасателей и помещения для хранения спасательного инвентаря у станции G8 - 24,6 кв.м;</t>
  </si>
  <si>
    <t xml:space="preserve">Сети электроснабжения 04 кВ и 10 кВ - 2180 м;     </t>
  </si>
  <si>
    <t>Горнолыжная трасса R3</t>
  </si>
  <si>
    <t>Горнолыжная трасса 6В1</t>
  </si>
  <si>
    <t>Горнолыжная трасса 6В2</t>
  </si>
  <si>
    <t>Горнолыжная трасса  NP1</t>
  </si>
  <si>
    <t>Горнолыжная трасса  NP1bis</t>
  </si>
  <si>
    <t>Горнолыжная трасса  NP2</t>
  </si>
  <si>
    <t>Горнолыжная трасса  NP3</t>
  </si>
  <si>
    <t>Горнолыжная трасса  NP4</t>
  </si>
  <si>
    <t>Мощность введенных в эксплуатацию, созданных
или создаваемых объектов инфраструктуры</t>
  </si>
  <si>
    <t>Автомобильная дорога (Сети инженерно-технического обеспечения и устройство автодороги, п. Романтик) - 979 м</t>
  </si>
  <si>
    <t>NL1 (4 секция. G7-G8). Гараж кресел с операторской нижней станции и ДГУ - 1278 кв.м;</t>
  </si>
  <si>
    <t>Дождевая канализация - диаметр 250 мм, протяженность - 122 м;</t>
  </si>
  <si>
    <t>за отчетный год</t>
  </si>
  <si>
    <t>Пешеходная дорожка (Магистральные сети инженерно-технического обеспечения и устройство автодороги, пос. Лунная поляна. Этапы 1,2) - 1100, 47 м (протяженность, длина по склону)</t>
  </si>
  <si>
    <t>Наружное освещение (Магистральные сети инженерно- технического обеспечения и устройство автодороги, пос. Лунная поляна. Этапы 1,2) - 1880 м (протяженность, длина по склону)</t>
  </si>
  <si>
    <t xml:space="preserve">Линия связи (Магистральные сети инженерно- технического обеспечения и устройство автодороги, пос. Лунная поляна. Этапы 1,2) - 862 м </t>
  </si>
  <si>
    <t>Кабельная линия 0,4 кВ (Магистральные сети инженерно- технического обеспечения и устройство автодороги, пос. Лунная поляна. Этапы 1,2) - 862 м</t>
  </si>
  <si>
    <t>Водоотводные сооружения (Магистральные сети инженерно- технического обеспечения и устройство автодороги, пос. Лунная поляна. Этапы 1,2) - 765 м</t>
  </si>
  <si>
    <t>Газоснабжение  (млн. н. м3/период) **</t>
  </si>
  <si>
    <r>
      <t xml:space="preserve">Пассажирская подвесная канатная дорога кресельного типа SL8 с отцепляемым зажимом и многофункциональный центр, </t>
    </r>
    <r>
      <rPr>
        <b/>
        <sz val="9"/>
        <rFont val="Times New Roman"/>
        <family val="1"/>
        <charset val="204"/>
      </rPr>
      <t xml:space="preserve">горнолыжные трассы МV3, МV4, МV5 и система искусственного снегообразования для трасс п. </t>
    </r>
    <r>
      <rPr>
        <sz val="9"/>
        <rFont val="Times New Roman"/>
        <family val="1"/>
        <charset val="204"/>
      </rPr>
      <t>"Лунная поляна", ВТРК "Архыз". Третий этап. Горнолыжные трассы MV3, MV4, MV5</t>
    </r>
  </si>
  <si>
    <t xml:space="preserve">Гараж ратраков ВТРК "Архыз" </t>
  </si>
  <si>
    <t xml:space="preserve">Навес </t>
  </si>
  <si>
    <t xml:space="preserve">Контейнерная автозаправочная станция </t>
  </si>
  <si>
    <t xml:space="preserve">п.м. </t>
  </si>
  <si>
    <t xml:space="preserve">Противолавинная дамба (SL 10) </t>
  </si>
  <si>
    <t xml:space="preserve">ПС 35 кВ РТП-3 «Дукка», МВА
</t>
  </si>
  <si>
    <t>2х16</t>
  </si>
  <si>
    <t>Кабельная линия 35 кВ</t>
  </si>
  <si>
    <t>Таблица № 5</t>
  </si>
  <si>
    <r>
      <t>Административно-деловые площади (м</t>
    </r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)*</t>
    </r>
  </si>
  <si>
    <r>
      <t>Водоснабжение (м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>/сут.) **</t>
    </r>
  </si>
  <si>
    <r>
      <t>Водоотведение (м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>/сут.)</t>
    </r>
    <r>
      <rPr>
        <vertAlign val="superscript"/>
        <sz val="9"/>
        <color theme="1"/>
        <rFont val="Times New Roman"/>
        <family val="1"/>
        <charset val="204"/>
      </rPr>
      <t xml:space="preserve"> 1</t>
    </r>
    <r>
      <rPr>
        <sz val="9"/>
        <color theme="1"/>
        <rFont val="Times New Roman"/>
        <family val="1"/>
        <charset val="204"/>
      </rPr>
      <t>**</t>
    </r>
  </si>
  <si>
    <r>
      <t>Другая инфраструктура (комплекс)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>:</t>
    </r>
  </si>
  <si>
    <r>
      <t xml:space="preserve"> </t>
    </r>
    <r>
      <rPr>
        <i/>
        <sz val="9"/>
        <rFont val="Times New Roman"/>
        <family val="1"/>
        <charset val="204"/>
      </rPr>
      <t>м</t>
    </r>
  </si>
  <si>
    <t>Пассажирская подвесная канатная дорога гондольного типа SL1 для п. Романтик, ВТРК "Архыз"</t>
  </si>
  <si>
    <t xml:space="preserve">Объем заявленной и подтвержденной контрактными обязательствами резидентов ОЭЗ загрузки созданных мощностей (накопленным итогом с даты создания ОЭЗ) </t>
  </si>
  <si>
    <t>ОТЧЕТ
о вводе в эксплуатацию инфраструктуры туристско-рекреационной особой экономической зоны,
созданной на территориях Зеленчукского и Урупского муниципальных районов 
Карачаево-Черкесской Республики, по состоянию на 31 декабря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</si>
</sst>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5" tint="-0.249977111117893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8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3" fillId="2" borderId="1" xfId="0" applyFont="1" applyFill="1" applyBorder="1" applyAlignment="1">
      <alignment horizontal="left" vertical="center" wrapText="1"/>
    </xf>
    <xf numFmtId="0" fontId="0" fillId="3" borderId="0" xfId="0" applyFill="1"/>
    <xf numFmtId="0" fontId="4" fillId="2" borderId="0" xfId="0" applyFont="1" applyFill="1" applyAlignment="1">
      <alignment vertical="center" wrapText="1"/>
    </xf>
    <xf numFmtId="0" fontId="4" fillId="2" borderId="0" xfId="0" applyFont="1" applyFill="1"/>
    <xf numFmtId="9" fontId="13" fillId="2" borderId="1" xfId="0" applyNumberFormat="1" applyFont="1" applyFill="1" applyBorder="1" applyAlignment="1">
      <alignment horizontal="center" vertical="center" wrapText="1"/>
    </xf>
    <xf numFmtId="9" fontId="13" fillId="4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3" fontId="6" fillId="4" borderId="5" xfId="0" applyNumberFormat="1" applyFont="1" applyFill="1" applyBorder="1" applyAlignment="1">
      <alignment horizontal="center" vertical="center"/>
    </xf>
    <xf numFmtId="3" fontId="6" fillId="4" borderId="7" xfId="0" applyNumberFormat="1" applyFont="1" applyFill="1" applyBorder="1" applyAlignment="1">
      <alignment horizontal="center" vertical="center"/>
    </xf>
    <xf numFmtId="4" fontId="6" fillId="4" borderId="5" xfId="0" applyNumberFormat="1" applyFont="1" applyFill="1" applyBorder="1" applyAlignment="1">
      <alignment horizontal="center" vertical="center"/>
    </xf>
    <xf numFmtId="4" fontId="6" fillId="4" borderId="7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R236"/>
  <sheetViews>
    <sheetView tabSelected="1" view="pageBreakPreview" topLeftCell="A4" zoomScaleNormal="100" zoomScaleSheetLayoutView="100" workbookViewId="0">
      <selection activeCell="P25" sqref="P25"/>
    </sheetView>
  </sheetViews>
  <sheetFormatPr defaultColWidth="9.140625" defaultRowHeight="15" x14ac:dyDescent="0.25"/>
  <cols>
    <col min="1" max="1" width="24" style="26" customWidth="1"/>
    <col min="2" max="2" width="8.5703125" style="1" customWidth="1"/>
    <col min="3" max="3" width="9.28515625" style="3" customWidth="1"/>
    <col min="4" max="4" width="8.5703125" style="1" customWidth="1"/>
    <col min="5" max="5" width="9.28515625" style="1" customWidth="1"/>
    <col min="6" max="6" width="8.85546875" style="1" customWidth="1"/>
    <col min="7" max="7" width="9.140625" style="1" customWidth="1"/>
    <col min="8" max="8" width="8.5703125" style="1" customWidth="1"/>
    <col min="9" max="9" width="10.28515625" style="3" customWidth="1"/>
    <col min="10" max="10" width="9" style="1" customWidth="1"/>
    <col min="11" max="11" width="9.42578125" style="1" customWidth="1"/>
    <col min="12" max="12" width="8.42578125" style="1" customWidth="1"/>
    <col min="13" max="13" width="9.5703125" style="1" customWidth="1"/>
    <col min="14" max="14" width="6.7109375" style="1" customWidth="1"/>
    <col min="15" max="15" width="8.42578125" style="1" customWidth="1"/>
    <col min="16" max="16" width="15.42578125" style="1" customWidth="1"/>
    <col min="17" max="17" width="8.140625" style="1" hidden="1" customWidth="1"/>
    <col min="18" max="16384" width="9.140625" style="1"/>
  </cols>
  <sheetData>
    <row r="1" spans="1:18" ht="14.25" customHeight="1" x14ac:dyDescent="0.25">
      <c r="A1" s="13"/>
      <c r="B1" s="13"/>
      <c r="C1" s="14"/>
      <c r="D1" s="13"/>
      <c r="E1" s="13"/>
      <c r="F1" s="13"/>
      <c r="G1" s="13"/>
      <c r="H1" s="13"/>
      <c r="I1" s="14"/>
      <c r="J1" s="13"/>
      <c r="K1" s="14"/>
      <c r="L1" s="14"/>
      <c r="M1" s="14"/>
      <c r="N1" s="14"/>
      <c r="O1" s="46" t="s">
        <v>234</v>
      </c>
      <c r="P1" s="46"/>
      <c r="Q1" s="14"/>
      <c r="R1" s="3"/>
    </row>
    <row r="2" spans="1:18" ht="75.95" customHeight="1" x14ac:dyDescent="0.25">
      <c r="A2" s="47" t="s">
        <v>242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3"/>
    </row>
    <row r="3" spans="1:18" customFormat="1" ht="60.6" customHeight="1" x14ac:dyDescent="0.25">
      <c r="A3" s="49" t="s">
        <v>0</v>
      </c>
      <c r="B3" s="40" t="s">
        <v>7</v>
      </c>
      <c r="C3" s="50"/>
      <c r="D3" s="50"/>
      <c r="E3" s="50"/>
      <c r="F3" s="50"/>
      <c r="G3" s="41"/>
      <c r="H3" s="40" t="s">
        <v>214</v>
      </c>
      <c r="I3" s="50"/>
      <c r="J3" s="50"/>
      <c r="K3" s="50"/>
      <c r="L3" s="50"/>
      <c r="M3" s="41"/>
      <c r="N3" s="49" t="s">
        <v>241</v>
      </c>
      <c r="O3" s="49"/>
      <c r="P3" s="52" t="s">
        <v>6</v>
      </c>
      <c r="Q3" s="10"/>
      <c r="R3" s="10"/>
    </row>
    <row r="4" spans="1:18" customFormat="1" ht="15" customHeight="1" x14ac:dyDescent="0.25">
      <c r="A4" s="49"/>
      <c r="B4" s="42" t="s">
        <v>1</v>
      </c>
      <c r="C4" s="55"/>
      <c r="D4" s="42" t="s">
        <v>2</v>
      </c>
      <c r="E4" s="55"/>
      <c r="F4" s="42" t="s">
        <v>3</v>
      </c>
      <c r="G4" s="55"/>
      <c r="H4" s="42" t="s">
        <v>1</v>
      </c>
      <c r="I4" s="55"/>
      <c r="J4" s="42" t="s">
        <v>2</v>
      </c>
      <c r="K4" s="55"/>
      <c r="L4" s="56" t="s">
        <v>3</v>
      </c>
      <c r="M4" s="55"/>
      <c r="N4" s="49"/>
      <c r="O4" s="49"/>
      <c r="P4" s="53"/>
      <c r="Q4" s="10"/>
      <c r="R4" s="10"/>
    </row>
    <row r="5" spans="1:18" customFormat="1" ht="116.1" customHeight="1" x14ac:dyDescent="0.25">
      <c r="A5" s="49"/>
      <c r="B5" s="42" t="s">
        <v>218</v>
      </c>
      <c r="C5" s="42" t="s">
        <v>4</v>
      </c>
      <c r="D5" s="42" t="s">
        <v>218</v>
      </c>
      <c r="E5" s="42" t="s">
        <v>4</v>
      </c>
      <c r="F5" s="42" t="s">
        <v>218</v>
      </c>
      <c r="G5" s="42" t="s">
        <v>4</v>
      </c>
      <c r="H5" s="42" t="s">
        <v>218</v>
      </c>
      <c r="I5" s="42" t="s">
        <v>4</v>
      </c>
      <c r="J5" s="42" t="s">
        <v>218</v>
      </c>
      <c r="K5" s="42" t="s">
        <v>4</v>
      </c>
      <c r="L5" s="42" t="s">
        <v>218</v>
      </c>
      <c r="M5" s="42" t="s">
        <v>5</v>
      </c>
      <c r="N5" s="49"/>
      <c r="O5" s="49"/>
      <c r="P5" s="53"/>
      <c r="Q5" s="10"/>
      <c r="R5" s="10"/>
    </row>
    <row r="6" spans="1:18" customFormat="1" ht="3" hidden="1" customHeight="1" x14ac:dyDescent="0.25">
      <c r="A6" s="49"/>
      <c r="B6" s="43"/>
      <c r="C6" s="43"/>
      <c r="D6" s="43"/>
      <c r="E6" s="57"/>
      <c r="F6" s="43"/>
      <c r="G6" s="43"/>
      <c r="H6" s="43"/>
      <c r="I6" s="43"/>
      <c r="J6" s="43"/>
      <c r="K6" s="43"/>
      <c r="L6" s="43"/>
      <c r="M6" s="43"/>
      <c r="N6" s="51"/>
      <c r="O6" s="51"/>
      <c r="P6" s="53"/>
      <c r="Q6" s="10"/>
      <c r="R6" s="10"/>
    </row>
    <row r="7" spans="1:18" customFormat="1" ht="6.6" customHeight="1" x14ac:dyDescent="0.25">
      <c r="A7" s="49"/>
      <c r="B7" s="43"/>
      <c r="C7" s="43"/>
      <c r="D7" s="43"/>
      <c r="E7" s="57"/>
      <c r="F7" s="43"/>
      <c r="G7" s="43"/>
      <c r="H7" s="43"/>
      <c r="I7" s="43"/>
      <c r="J7" s="43"/>
      <c r="K7" s="43"/>
      <c r="L7" s="43"/>
      <c r="M7" s="43"/>
      <c r="N7" s="51"/>
      <c r="O7" s="51"/>
      <c r="P7" s="54"/>
      <c r="Q7" s="10"/>
      <c r="R7" s="10"/>
    </row>
    <row r="8" spans="1:18" customFormat="1" ht="10.5" customHeight="1" x14ac:dyDescent="0.25">
      <c r="A8" s="9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44">
        <v>14</v>
      </c>
      <c r="O8" s="45"/>
      <c r="P8" s="6">
        <v>15</v>
      </c>
      <c r="Q8" s="10"/>
      <c r="R8" s="10"/>
    </row>
    <row r="9" spans="1:18" customFormat="1" ht="33.6" customHeight="1" x14ac:dyDescent="0.25">
      <c r="A9" s="22" t="s">
        <v>8</v>
      </c>
      <c r="B9" s="4" t="s">
        <v>164</v>
      </c>
      <c r="C9" s="4" t="s">
        <v>164</v>
      </c>
      <c r="D9" s="4" t="s">
        <v>164</v>
      </c>
      <c r="E9" s="4" t="s">
        <v>164</v>
      </c>
      <c r="F9" s="4" t="s">
        <v>164</v>
      </c>
      <c r="G9" s="4" t="s">
        <v>164</v>
      </c>
      <c r="H9" s="4" t="s">
        <v>164</v>
      </c>
      <c r="I9" s="4" t="s">
        <v>164</v>
      </c>
      <c r="J9" s="4" t="s">
        <v>164</v>
      </c>
      <c r="K9" s="4" t="s">
        <v>164</v>
      </c>
      <c r="L9" s="4" t="s">
        <v>164</v>
      </c>
      <c r="M9" s="4" t="s">
        <v>164</v>
      </c>
      <c r="N9" s="40" t="s">
        <v>164</v>
      </c>
      <c r="O9" s="41"/>
      <c r="P9" s="9" t="s">
        <v>164</v>
      </c>
      <c r="Q9" s="10"/>
      <c r="R9" s="10"/>
    </row>
    <row r="10" spans="1:18" customFormat="1" ht="24" x14ac:dyDescent="0.25">
      <c r="A10" s="22" t="s">
        <v>119</v>
      </c>
      <c r="B10" s="4">
        <f>B11+B12+B13+B14+B15+B16+B17+B18</f>
        <v>0</v>
      </c>
      <c r="C10" s="4">
        <f>C11+C12+C13+C14+C15+C16+C17+C18</f>
        <v>8</v>
      </c>
      <c r="D10" s="4">
        <f>D11+D12+D13+D14+D15+D16+D17+D18</f>
        <v>0</v>
      </c>
      <c r="E10" s="4">
        <f>E11+E12+E13+E14+E15+E16+E17+E18</f>
        <v>8</v>
      </c>
      <c r="F10" s="4">
        <f>F11+F12+F13+F14+F15+F16+F17+F18</f>
        <v>0</v>
      </c>
      <c r="G10" s="4">
        <v>0</v>
      </c>
      <c r="H10" s="4">
        <f>H13+H14+H15+H16+H17+H18</f>
        <v>0</v>
      </c>
      <c r="I10" s="4">
        <f>I11+I12+I13+I14+I15+I16+I17+I18</f>
        <v>3112.7</v>
      </c>
      <c r="J10" s="4">
        <v>0</v>
      </c>
      <c r="K10" s="4">
        <v>3112.7</v>
      </c>
      <c r="L10" s="4">
        <f>L11+L12+L13+L14+L15+L16+L17+L18</f>
        <v>0</v>
      </c>
      <c r="M10" s="4">
        <v>0</v>
      </c>
      <c r="N10" s="40" t="s">
        <v>164</v>
      </c>
      <c r="O10" s="41"/>
      <c r="P10" s="9" t="s">
        <v>164</v>
      </c>
      <c r="Q10" s="10"/>
      <c r="R10" s="10"/>
    </row>
    <row r="11" spans="1:18" customFormat="1" ht="24" hidden="1" customHeight="1" x14ac:dyDescent="0.25">
      <c r="A11" s="2" t="s">
        <v>118</v>
      </c>
      <c r="B11" s="4">
        <v>0</v>
      </c>
      <c r="C11" s="4">
        <v>1</v>
      </c>
      <c r="D11" s="4">
        <v>0</v>
      </c>
      <c r="E11" s="4">
        <v>1</v>
      </c>
      <c r="F11" s="4">
        <v>0</v>
      </c>
      <c r="G11" s="4">
        <v>0</v>
      </c>
      <c r="H11" s="4">
        <v>0</v>
      </c>
      <c r="I11" s="4">
        <v>814</v>
      </c>
      <c r="J11" s="4">
        <v>0</v>
      </c>
      <c r="K11" s="4">
        <v>0</v>
      </c>
      <c r="L11" s="4">
        <v>0</v>
      </c>
      <c r="M11" s="4">
        <v>0</v>
      </c>
      <c r="N11" s="40" t="s">
        <v>164</v>
      </c>
      <c r="O11" s="41"/>
      <c r="P11" s="9" t="s">
        <v>164</v>
      </c>
      <c r="Q11" s="10"/>
      <c r="R11" s="10"/>
    </row>
    <row r="12" spans="1:18" customFormat="1" ht="24" hidden="1" customHeight="1" x14ac:dyDescent="0.25">
      <c r="A12" s="2" t="s">
        <v>126</v>
      </c>
      <c r="B12" s="4">
        <v>0</v>
      </c>
      <c r="C12" s="4">
        <v>1</v>
      </c>
      <c r="D12" s="4">
        <v>0</v>
      </c>
      <c r="E12" s="4">
        <v>1</v>
      </c>
      <c r="F12" s="4">
        <v>0</v>
      </c>
      <c r="G12" s="4">
        <v>0</v>
      </c>
      <c r="H12" s="4">
        <v>0</v>
      </c>
      <c r="I12" s="4">
        <v>500</v>
      </c>
      <c r="J12" s="4">
        <v>0</v>
      </c>
      <c r="K12" s="4">
        <v>0</v>
      </c>
      <c r="L12" s="4">
        <v>0</v>
      </c>
      <c r="M12" s="4">
        <v>0</v>
      </c>
      <c r="N12" s="40" t="s">
        <v>164</v>
      </c>
      <c r="O12" s="41"/>
      <c r="P12" s="9" t="s">
        <v>164</v>
      </c>
      <c r="Q12" s="10"/>
      <c r="R12" s="10"/>
    </row>
    <row r="13" spans="1:18" customFormat="1" ht="24" hidden="1" customHeight="1" x14ac:dyDescent="0.25">
      <c r="A13" s="2" t="s">
        <v>165</v>
      </c>
      <c r="B13" s="4">
        <v>0</v>
      </c>
      <c r="C13" s="4">
        <v>1</v>
      </c>
      <c r="D13" s="4">
        <v>0</v>
      </c>
      <c r="E13" s="4">
        <v>1</v>
      </c>
      <c r="F13" s="4">
        <v>0</v>
      </c>
      <c r="G13" s="4">
        <v>0</v>
      </c>
      <c r="H13" s="4">
        <v>0</v>
      </c>
      <c r="I13" s="4">
        <v>173.8</v>
      </c>
      <c r="J13" s="4">
        <v>173.8</v>
      </c>
      <c r="K13" s="4">
        <v>173.8</v>
      </c>
      <c r="L13" s="4">
        <v>0</v>
      </c>
      <c r="M13" s="4">
        <v>0</v>
      </c>
      <c r="N13" s="40" t="s">
        <v>164</v>
      </c>
      <c r="O13" s="41"/>
      <c r="P13" s="9" t="s">
        <v>164</v>
      </c>
      <c r="Q13" s="10"/>
      <c r="R13" s="10"/>
    </row>
    <row r="14" spans="1:18" customFormat="1" ht="24" hidden="1" customHeight="1" x14ac:dyDescent="0.25">
      <c r="A14" s="2" t="s">
        <v>166</v>
      </c>
      <c r="B14" s="4">
        <v>0</v>
      </c>
      <c r="C14" s="4">
        <v>1</v>
      </c>
      <c r="D14" s="4">
        <v>0</v>
      </c>
      <c r="E14" s="4">
        <v>1</v>
      </c>
      <c r="F14" s="4">
        <v>0</v>
      </c>
      <c r="G14" s="4">
        <v>0</v>
      </c>
      <c r="H14" s="4">
        <v>0</v>
      </c>
      <c r="I14" s="4">
        <v>199.2</v>
      </c>
      <c r="J14" s="4">
        <v>199.2</v>
      </c>
      <c r="K14" s="4">
        <v>199.2</v>
      </c>
      <c r="L14" s="4">
        <v>0</v>
      </c>
      <c r="M14" s="4">
        <v>0</v>
      </c>
      <c r="N14" s="40" t="s">
        <v>164</v>
      </c>
      <c r="O14" s="41"/>
      <c r="P14" s="9" t="s">
        <v>164</v>
      </c>
      <c r="Q14" s="10"/>
      <c r="R14" s="10"/>
    </row>
    <row r="15" spans="1:18" customFormat="1" ht="24" hidden="1" customHeight="1" x14ac:dyDescent="0.25">
      <c r="A15" s="2" t="s">
        <v>167</v>
      </c>
      <c r="B15" s="4">
        <v>0</v>
      </c>
      <c r="C15" s="4">
        <v>1</v>
      </c>
      <c r="D15" s="4">
        <v>0</v>
      </c>
      <c r="E15" s="4">
        <v>1</v>
      </c>
      <c r="F15" s="4">
        <v>0</v>
      </c>
      <c r="G15" s="4">
        <v>0</v>
      </c>
      <c r="H15" s="4">
        <v>0</v>
      </c>
      <c r="I15" s="4">
        <v>61.8</v>
      </c>
      <c r="J15" s="4">
        <v>61.8</v>
      </c>
      <c r="K15" s="4">
        <v>61.8</v>
      </c>
      <c r="L15" s="4">
        <v>0</v>
      </c>
      <c r="M15" s="4">
        <v>0</v>
      </c>
      <c r="N15" s="40" t="s">
        <v>164</v>
      </c>
      <c r="O15" s="41"/>
      <c r="P15" s="9" t="s">
        <v>164</v>
      </c>
      <c r="Q15" s="10"/>
      <c r="R15" s="10"/>
    </row>
    <row r="16" spans="1:18" customFormat="1" ht="24" hidden="1" customHeight="1" x14ac:dyDescent="0.25">
      <c r="A16" s="2" t="s">
        <v>168</v>
      </c>
      <c r="B16" s="4">
        <v>0</v>
      </c>
      <c r="C16" s="4">
        <v>1</v>
      </c>
      <c r="D16" s="4">
        <v>0</v>
      </c>
      <c r="E16" s="4">
        <v>1</v>
      </c>
      <c r="F16" s="4">
        <v>0</v>
      </c>
      <c r="G16" s="4">
        <v>0</v>
      </c>
      <c r="H16" s="4">
        <v>0</v>
      </c>
      <c r="I16" s="4">
        <v>61.3</v>
      </c>
      <c r="J16" s="4">
        <v>61.3</v>
      </c>
      <c r="K16" s="4">
        <v>61.3</v>
      </c>
      <c r="L16" s="4">
        <v>0</v>
      </c>
      <c r="M16" s="4">
        <v>0</v>
      </c>
      <c r="N16" s="40" t="s">
        <v>164</v>
      </c>
      <c r="O16" s="41"/>
      <c r="P16" s="9" t="s">
        <v>164</v>
      </c>
      <c r="Q16" s="10"/>
      <c r="R16" s="10"/>
    </row>
    <row r="17" spans="1:18" customFormat="1" ht="24" hidden="1" customHeight="1" x14ac:dyDescent="0.25">
      <c r="A17" s="2" t="s">
        <v>169</v>
      </c>
      <c r="B17" s="4">
        <v>0</v>
      </c>
      <c r="C17" s="4">
        <v>1</v>
      </c>
      <c r="D17" s="4">
        <v>0</v>
      </c>
      <c r="E17" s="4">
        <v>1</v>
      </c>
      <c r="F17" s="4">
        <v>0</v>
      </c>
      <c r="G17" s="4">
        <v>0</v>
      </c>
      <c r="H17" s="4">
        <v>0</v>
      </c>
      <c r="I17" s="4">
        <v>323.60000000000002</v>
      </c>
      <c r="J17" s="4">
        <v>323.60000000000002</v>
      </c>
      <c r="K17" s="4">
        <v>323.60000000000002</v>
      </c>
      <c r="L17" s="4">
        <v>0</v>
      </c>
      <c r="M17" s="4">
        <v>0</v>
      </c>
      <c r="N17" s="40" t="s">
        <v>164</v>
      </c>
      <c r="O17" s="41"/>
      <c r="P17" s="9" t="s">
        <v>164</v>
      </c>
      <c r="Q17" s="10"/>
      <c r="R17" s="10"/>
    </row>
    <row r="18" spans="1:18" customFormat="1" ht="60" hidden="1" x14ac:dyDescent="0.25">
      <c r="A18" s="2" t="s">
        <v>215</v>
      </c>
      <c r="B18" s="4">
        <v>0</v>
      </c>
      <c r="C18" s="4">
        <v>1</v>
      </c>
      <c r="D18" s="4">
        <v>0</v>
      </c>
      <c r="E18" s="4">
        <v>1</v>
      </c>
      <c r="F18" s="4">
        <v>0</v>
      </c>
      <c r="G18" s="4">
        <v>0</v>
      </c>
      <c r="H18" s="4">
        <v>0</v>
      </c>
      <c r="I18" s="4">
        <v>979</v>
      </c>
      <c r="J18" s="4">
        <v>979</v>
      </c>
      <c r="K18" s="4">
        <v>979</v>
      </c>
      <c r="L18" s="4">
        <v>0</v>
      </c>
      <c r="M18" s="4">
        <v>0</v>
      </c>
      <c r="N18" s="40" t="s">
        <v>164</v>
      </c>
      <c r="O18" s="41"/>
      <c r="P18" s="9" t="s">
        <v>164</v>
      </c>
      <c r="Q18" s="10"/>
      <c r="R18" s="10"/>
    </row>
    <row r="19" spans="1:18" customFormat="1" ht="24" x14ac:dyDescent="0.25">
      <c r="A19" s="22" t="s">
        <v>188</v>
      </c>
      <c r="B19" s="4">
        <f>SUM(B20)</f>
        <v>0</v>
      </c>
      <c r="C19" s="4">
        <f t="shared" ref="C19:M19" si="0">SUM(C20)</f>
        <v>1</v>
      </c>
      <c r="D19" s="4">
        <f t="shared" si="0"/>
        <v>0</v>
      </c>
      <c r="E19" s="4">
        <f t="shared" si="0"/>
        <v>1</v>
      </c>
      <c r="F19" s="4">
        <f t="shared" si="0"/>
        <v>0</v>
      </c>
      <c r="G19" s="4">
        <f t="shared" si="0"/>
        <v>0</v>
      </c>
      <c r="H19" s="4">
        <f t="shared" si="0"/>
        <v>0</v>
      </c>
      <c r="I19" s="4">
        <f t="shared" si="0"/>
        <v>1335</v>
      </c>
      <c r="J19" s="4">
        <f t="shared" si="0"/>
        <v>0</v>
      </c>
      <c r="K19" s="4">
        <f t="shared" si="0"/>
        <v>1335</v>
      </c>
      <c r="L19" s="4">
        <f t="shared" si="0"/>
        <v>0</v>
      </c>
      <c r="M19" s="4">
        <f t="shared" si="0"/>
        <v>0</v>
      </c>
      <c r="N19" s="40" t="s">
        <v>164</v>
      </c>
      <c r="O19" s="41"/>
      <c r="P19" s="9" t="s">
        <v>164</v>
      </c>
      <c r="Q19" s="10"/>
      <c r="R19" s="10"/>
    </row>
    <row r="20" spans="1:18" customFormat="1" ht="24" hidden="1" x14ac:dyDescent="0.25">
      <c r="A20" s="2" t="s">
        <v>187</v>
      </c>
      <c r="B20" s="4">
        <v>0</v>
      </c>
      <c r="C20" s="4">
        <v>1</v>
      </c>
      <c r="D20" s="4">
        <v>0</v>
      </c>
      <c r="E20" s="4">
        <v>1</v>
      </c>
      <c r="F20" s="4">
        <v>0</v>
      </c>
      <c r="G20" s="4">
        <v>0</v>
      </c>
      <c r="H20" s="4">
        <v>0</v>
      </c>
      <c r="I20" s="4">
        <v>1335</v>
      </c>
      <c r="J20" s="4">
        <v>0</v>
      </c>
      <c r="K20" s="4">
        <v>1335</v>
      </c>
      <c r="L20" s="4">
        <v>0</v>
      </c>
      <c r="M20" s="4">
        <v>0</v>
      </c>
      <c r="N20" s="40" t="s">
        <v>164</v>
      </c>
      <c r="O20" s="41"/>
      <c r="P20" s="9" t="s">
        <v>164</v>
      </c>
      <c r="Q20" s="10"/>
      <c r="R20" s="10"/>
    </row>
    <row r="21" spans="1:18" customFormat="1" ht="25.5" customHeight="1" x14ac:dyDescent="0.25">
      <c r="A21" s="22" t="s">
        <v>235</v>
      </c>
      <c r="B21" s="4">
        <f>B22+B23</f>
        <v>0</v>
      </c>
      <c r="C21" s="4">
        <f t="shared" ref="C21:L21" si="1">C22+C23</f>
        <v>2</v>
      </c>
      <c r="D21" s="4">
        <f t="shared" si="1"/>
        <v>0</v>
      </c>
      <c r="E21" s="4">
        <v>2</v>
      </c>
      <c r="F21" s="4">
        <f t="shared" si="1"/>
        <v>0</v>
      </c>
      <c r="G21" s="4">
        <v>0</v>
      </c>
      <c r="H21" s="4">
        <f t="shared" si="1"/>
        <v>0</v>
      </c>
      <c r="I21" s="4">
        <f t="shared" si="1"/>
        <v>6703</v>
      </c>
      <c r="J21" s="4">
        <f t="shared" si="1"/>
        <v>0</v>
      </c>
      <c r="K21" s="4">
        <v>6703</v>
      </c>
      <c r="L21" s="4">
        <f t="shared" si="1"/>
        <v>0</v>
      </c>
      <c r="M21" s="4">
        <v>0</v>
      </c>
      <c r="N21" s="40" t="s">
        <v>164</v>
      </c>
      <c r="O21" s="41"/>
      <c r="P21" s="9" t="s">
        <v>164</v>
      </c>
      <c r="Q21" s="10"/>
      <c r="R21" s="10"/>
    </row>
    <row r="22" spans="1:18" customFormat="1" ht="36" hidden="1" customHeight="1" x14ac:dyDescent="0.25">
      <c r="A22" s="2" t="s">
        <v>11</v>
      </c>
      <c r="B22" s="4">
        <v>0</v>
      </c>
      <c r="C22" s="4">
        <v>1</v>
      </c>
      <c r="D22" s="4">
        <v>0</v>
      </c>
      <c r="E22" s="4">
        <v>1</v>
      </c>
      <c r="F22" s="4">
        <v>0</v>
      </c>
      <c r="G22" s="4">
        <v>0</v>
      </c>
      <c r="H22" s="4">
        <v>0</v>
      </c>
      <c r="I22" s="4">
        <v>6405.8</v>
      </c>
      <c r="J22" s="4">
        <v>0</v>
      </c>
      <c r="K22" s="4">
        <v>6405.8</v>
      </c>
      <c r="L22" s="4">
        <v>0</v>
      </c>
      <c r="M22" s="4">
        <v>0</v>
      </c>
      <c r="N22" s="40" t="s">
        <v>164</v>
      </c>
      <c r="O22" s="41"/>
      <c r="P22" s="9" t="s">
        <v>164</v>
      </c>
      <c r="Q22" s="10"/>
      <c r="R22" s="10"/>
    </row>
    <row r="23" spans="1:18" customFormat="1" ht="7.5" hidden="1" customHeight="1" x14ac:dyDescent="0.25">
      <c r="A23" s="2" t="s">
        <v>16</v>
      </c>
      <c r="B23" s="4">
        <v>0</v>
      </c>
      <c r="C23" s="4">
        <v>1</v>
      </c>
      <c r="D23" s="4">
        <v>0</v>
      </c>
      <c r="E23" s="4">
        <v>1</v>
      </c>
      <c r="F23" s="4">
        <v>0</v>
      </c>
      <c r="G23" s="4">
        <v>0</v>
      </c>
      <c r="H23" s="4">
        <v>0</v>
      </c>
      <c r="I23" s="4">
        <v>297.2</v>
      </c>
      <c r="J23" s="4">
        <v>0</v>
      </c>
      <c r="K23" s="4">
        <v>297.2</v>
      </c>
      <c r="L23" s="4">
        <v>0</v>
      </c>
      <c r="M23" s="4">
        <v>0</v>
      </c>
      <c r="N23" s="40" t="s">
        <v>164</v>
      </c>
      <c r="O23" s="41"/>
      <c r="P23" s="9" t="s">
        <v>164</v>
      </c>
      <c r="Q23" s="10"/>
      <c r="R23" s="10"/>
    </row>
    <row r="24" spans="1:18" customFormat="1" ht="21.6" customHeight="1" x14ac:dyDescent="0.25">
      <c r="A24" s="22" t="s">
        <v>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0" t="s">
        <v>164</v>
      </c>
      <c r="O24" s="41"/>
      <c r="P24" s="9" t="s">
        <v>164</v>
      </c>
      <c r="Q24" s="10"/>
      <c r="R24" s="10"/>
    </row>
    <row r="25" spans="1:18" customFormat="1" ht="20.100000000000001" customHeight="1" x14ac:dyDescent="0.25">
      <c r="A25" s="22" t="s">
        <v>236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21">
        <v>7529</v>
      </c>
      <c r="L25" s="4">
        <v>0</v>
      </c>
      <c r="M25" s="4">
        <v>0</v>
      </c>
      <c r="N25" s="36">
        <v>6292.85</v>
      </c>
      <c r="O25" s="37"/>
      <c r="P25" s="15">
        <v>0.84</v>
      </c>
      <c r="Q25" s="10"/>
      <c r="R25" s="10"/>
    </row>
    <row r="26" spans="1:18" customFormat="1" ht="20.100000000000001" customHeight="1" x14ac:dyDescent="0.25">
      <c r="A26" s="22" t="s">
        <v>237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21">
        <v>3800</v>
      </c>
      <c r="L26" s="4">
        <v>0</v>
      </c>
      <c r="M26" s="4">
        <v>0</v>
      </c>
      <c r="N26" s="36">
        <v>4902.34</v>
      </c>
      <c r="O26" s="37"/>
      <c r="P26" s="15">
        <v>1.29</v>
      </c>
      <c r="Q26" s="10"/>
      <c r="R26" s="10"/>
    </row>
    <row r="27" spans="1:18" customFormat="1" ht="23.1" customHeight="1" x14ac:dyDescent="0.25">
      <c r="A27" s="11" t="s">
        <v>224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38">
        <v>2387.66</v>
      </c>
      <c r="O27" s="39"/>
      <c r="P27" s="16">
        <v>0.02</v>
      </c>
      <c r="Q27" s="9"/>
      <c r="R27" s="10"/>
    </row>
    <row r="28" spans="1:18" s="10" customFormat="1" ht="15.95" customHeight="1" x14ac:dyDescent="0.25">
      <c r="A28" s="11" t="s">
        <v>10</v>
      </c>
      <c r="B28" s="4">
        <v>0</v>
      </c>
      <c r="C28" s="4">
        <v>31</v>
      </c>
      <c r="D28" s="4">
        <v>0</v>
      </c>
      <c r="E28" s="4">
        <v>31</v>
      </c>
      <c r="F28" s="4">
        <f t="shared" ref="F28:G28" si="2">SUM(F29:F57)</f>
        <v>0</v>
      </c>
      <c r="G28" s="4">
        <f t="shared" si="2"/>
        <v>0</v>
      </c>
      <c r="H28" s="4">
        <v>0</v>
      </c>
      <c r="I28" s="4">
        <v>0</v>
      </c>
      <c r="J28" s="4">
        <v>0</v>
      </c>
      <c r="K28" s="21">
        <v>24400</v>
      </c>
      <c r="L28" s="4">
        <v>0</v>
      </c>
      <c r="M28" s="4">
        <v>0</v>
      </c>
      <c r="N28" s="34">
        <v>33156</v>
      </c>
      <c r="O28" s="35"/>
      <c r="P28" s="16">
        <v>1.36</v>
      </c>
    </row>
    <row r="29" spans="1:18" customFormat="1" ht="82.5" hidden="1" customHeight="1" x14ac:dyDescent="0.25">
      <c r="A29" s="11" t="s">
        <v>17</v>
      </c>
      <c r="B29" s="4">
        <v>0</v>
      </c>
      <c r="C29" s="4">
        <v>1</v>
      </c>
      <c r="D29" s="4">
        <v>0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32" t="s">
        <v>164</v>
      </c>
      <c r="O29" s="33"/>
      <c r="P29" s="9" t="s">
        <v>164</v>
      </c>
      <c r="Q29" s="10"/>
      <c r="R29" s="10"/>
    </row>
    <row r="30" spans="1:18" customFormat="1" ht="82.5" hidden="1" customHeight="1" x14ac:dyDescent="0.25">
      <c r="A30" s="11" t="s">
        <v>18</v>
      </c>
      <c r="B30" s="4">
        <v>0</v>
      </c>
      <c r="C30" s="4">
        <v>1</v>
      </c>
      <c r="D30" s="4">
        <v>0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32" t="s">
        <v>164</v>
      </c>
      <c r="O30" s="33"/>
      <c r="P30" s="9" t="s">
        <v>164</v>
      </c>
      <c r="Q30" s="10"/>
      <c r="R30" s="10"/>
    </row>
    <row r="31" spans="1:18" customFormat="1" ht="82.5" hidden="1" customHeight="1" x14ac:dyDescent="0.25">
      <c r="A31" s="11" t="s">
        <v>19</v>
      </c>
      <c r="B31" s="4">
        <v>0</v>
      </c>
      <c r="C31" s="4">
        <v>1</v>
      </c>
      <c r="D31" s="4">
        <v>0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32" t="s">
        <v>164</v>
      </c>
      <c r="O31" s="33"/>
      <c r="P31" s="9" t="s">
        <v>164</v>
      </c>
      <c r="Q31" s="10"/>
      <c r="R31" s="10"/>
    </row>
    <row r="32" spans="1:18" customFormat="1" ht="82.5" hidden="1" customHeight="1" x14ac:dyDescent="0.25">
      <c r="A32" s="11" t="s">
        <v>20</v>
      </c>
      <c r="B32" s="4">
        <v>0</v>
      </c>
      <c r="C32" s="4">
        <v>1</v>
      </c>
      <c r="D32" s="4">
        <v>0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32" t="s">
        <v>164</v>
      </c>
      <c r="O32" s="33"/>
      <c r="P32" s="9" t="s">
        <v>164</v>
      </c>
      <c r="Q32" s="10"/>
      <c r="R32" s="10"/>
    </row>
    <row r="33" spans="1:18" customFormat="1" ht="82.5" hidden="1" customHeight="1" x14ac:dyDescent="0.25">
      <c r="A33" s="11" t="s">
        <v>67</v>
      </c>
      <c r="B33" s="4">
        <v>0</v>
      </c>
      <c r="C33" s="4">
        <v>1</v>
      </c>
      <c r="D33" s="4">
        <v>0</v>
      </c>
      <c r="E33" s="4">
        <v>1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32" t="s">
        <v>164</v>
      </c>
      <c r="O33" s="33"/>
      <c r="P33" s="9" t="s">
        <v>164</v>
      </c>
      <c r="Q33" s="10"/>
      <c r="R33" s="10"/>
    </row>
    <row r="34" spans="1:18" customFormat="1" ht="82.5" hidden="1" customHeight="1" x14ac:dyDescent="0.25">
      <c r="A34" s="11" t="s">
        <v>68</v>
      </c>
      <c r="B34" s="4">
        <v>0</v>
      </c>
      <c r="C34" s="4">
        <v>1</v>
      </c>
      <c r="D34" s="4">
        <v>0</v>
      </c>
      <c r="E34" s="4">
        <v>1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32" t="s">
        <v>164</v>
      </c>
      <c r="O34" s="33"/>
      <c r="P34" s="9" t="s">
        <v>164</v>
      </c>
      <c r="Q34" s="10"/>
      <c r="R34" s="10"/>
    </row>
    <row r="35" spans="1:18" customFormat="1" ht="82.5" hidden="1" customHeight="1" x14ac:dyDescent="0.25">
      <c r="A35" s="11" t="s">
        <v>69</v>
      </c>
      <c r="B35" s="4">
        <v>0</v>
      </c>
      <c r="C35" s="4">
        <v>1</v>
      </c>
      <c r="D35" s="4">
        <v>0</v>
      </c>
      <c r="E35" s="4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32" t="s">
        <v>164</v>
      </c>
      <c r="O35" s="33"/>
      <c r="P35" s="9" t="s">
        <v>164</v>
      </c>
      <c r="Q35" s="10"/>
      <c r="R35" s="10"/>
    </row>
    <row r="36" spans="1:18" customFormat="1" ht="82.5" hidden="1" customHeight="1" x14ac:dyDescent="0.25">
      <c r="A36" s="11" t="s">
        <v>70</v>
      </c>
      <c r="B36" s="4">
        <v>0</v>
      </c>
      <c r="C36" s="4">
        <v>1</v>
      </c>
      <c r="D36" s="4">
        <v>0</v>
      </c>
      <c r="E36" s="4">
        <v>1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32" t="s">
        <v>164</v>
      </c>
      <c r="O36" s="33"/>
      <c r="P36" s="9" t="s">
        <v>164</v>
      </c>
      <c r="Q36" s="10"/>
      <c r="R36" s="10"/>
    </row>
    <row r="37" spans="1:18" customFormat="1" ht="82.5" hidden="1" customHeight="1" x14ac:dyDescent="0.25">
      <c r="A37" s="11" t="s">
        <v>71</v>
      </c>
      <c r="B37" s="4">
        <v>0</v>
      </c>
      <c r="C37" s="4">
        <v>1</v>
      </c>
      <c r="D37" s="4">
        <v>0</v>
      </c>
      <c r="E37" s="4">
        <v>1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32" t="s">
        <v>164</v>
      </c>
      <c r="O37" s="33"/>
      <c r="P37" s="9" t="s">
        <v>164</v>
      </c>
      <c r="Q37" s="10"/>
      <c r="R37" s="10"/>
    </row>
    <row r="38" spans="1:18" customFormat="1" ht="82.5" hidden="1" customHeight="1" x14ac:dyDescent="0.25">
      <c r="A38" s="11" t="s">
        <v>189</v>
      </c>
      <c r="B38" s="4">
        <v>0</v>
      </c>
      <c r="C38" s="4">
        <v>1</v>
      </c>
      <c r="D38" s="4">
        <v>0</v>
      </c>
      <c r="E38" s="4">
        <v>1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32" t="s">
        <v>164</v>
      </c>
      <c r="O38" s="33"/>
      <c r="P38" s="9" t="s">
        <v>164</v>
      </c>
      <c r="Q38" s="10"/>
      <c r="R38" s="10"/>
    </row>
    <row r="39" spans="1:18" customFormat="1" ht="82.5" hidden="1" customHeight="1" x14ac:dyDescent="0.25">
      <c r="A39" s="11" t="s">
        <v>203</v>
      </c>
      <c r="B39" s="4">
        <v>0</v>
      </c>
      <c r="C39" s="4">
        <v>1</v>
      </c>
      <c r="D39" s="4">
        <v>0</v>
      </c>
      <c r="E39" s="4">
        <v>1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7"/>
      <c r="O39" s="8"/>
      <c r="P39" s="9"/>
      <c r="Q39" s="10"/>
      <c r="R39" s="10"/>
    </row>
    <row r="40" spans="1:18" customFormat="1" ht="82.5" hidden="1" customHeight="1" x14ac:dyDescent="0.25">
      <c r="A40" s="11" t="s">
        <v>75</v>
      </c>
      <c r="B40" s="4">
        <v>0</v>
      </c>
      <c r="C40" s="4">
        <v>1</v>
      </c>
      <c r="D40" s="4">
        <v>0</v>
      </c>
      <c r="E40" s="4">
        <v>1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32" t="s">
        <v>164</v>
      </c>
      <c r="O40" s="33"/>
      <c r="P40" s="9" t="s">
        <v>164</v>
      </c>
      <c r="Q40" s="10"/>
      <c r="R40" s="10"/>
    </row>
    <row r="41" spans="1:18" customFormat="1" ht="82.5" hidden="1" customHeight="1" x14ac:dyDescent="0.25">
      <c r="A41" s="11" t="s">
        <v>76</v>
      </c>
      <c r="B41" s="4">
        <v>0</v>
      </c>
      <c r="C41" s="4">
        <v>1</v>
      </c>
      <c r="D41" s="4">
        <v>0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32" t="s">
        <v>164</v>
      </c>
      <c r="O41" s="33"/>
      <c r="P41" s="9" t="s">
        <v>164</v>
      </c>
      <c r="Q41" s="10"/>
      <c r="R41" s="10"/>
    </row>
    <row r="42" spans="1:18" customFormat="1" ht="82.5" hidden="1" customHeight="1" x14ac:dyDescent="0.25">
      <c r="A42" s="11" t="s">
        <v>77</v>
      </c>
      <c r="B42" s="4">
        <v>0</v>
      </c>
      <c r="C42" s="4">
        <v>1</v>
      </c>
      <c r="D42" s="4">
        <v>0</v>
      </c>
      <c r="E42" s="4">
        <v>1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32" t="s">
        <v>164</v>
      </c>
      <c r="O42" s="33"/>
      <c r="P42" s="9" t="s">
        <v>164</v>
      </c>
      <c r="Q42" s="10"/>
      <c r="R42" s="10"/>
    </row>
    <row r="43" spans="1:18" customFormat="1" ht="82.5" hidden="1" customHeight="1" x14ac:dyDescent="0.25">
      <c r="A43" s="11" t="s">
        <v>78</v>
      </c>
      <c r="B43" s="4">
        <v>0</v>
      </c>
      <c r="C43" s="4">
        <v>1</v>
      </c>
      <c r="D43" s="4">
        <v>0</v>
      </c>
      <c r="E43" s="4">
        <v>1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32" t="s">
        <v>164</v>
      </c>
      <c r="O43" s="33"/>
      <c r="P43" s="9" t="s">
        <v>164</v>
      </c>
      <c r="Q43" s="10"/>
      <c r="R43" s="10"/>
    </row>
    <row r="44" spans="1:18" customFormat="1" ht="82.5" hidden="1" customHeight="1" x14ac:dyDescent="0.25">
      <c r="A44" s="11" t="s">
        <v>79</v>
      </c>
      <c r="B44" s="4">
        <v>0</v>
      </c>
      <c r="C44" s="4">
        <v>1</v>
      </c>
      <c r="D44" s="4">
        <v>0</v>
      </c>
      <c r="E44" s="4">
        <v>1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32" t="s">
        <v>164</v>
      </c>
      <c r="O44" s="33"/>
      <c r="P44" s="9" t="s">
        <v>164</v>
      </c>
      <c r="Q44" s="10"/>
      <c r="R44" s="10"/>
    </row>
    <row r="45" spans="1:18" customFormat="1" ht="82.5" hidden="1" customHeight="1" x14ac:dyDescent="0.25">
      <c r="A45" s="11" t="s">
        <v>80</v>
      </c>
      <c r="B45" s="4">
        <v>0</v>
      </c>
      <c r="C45" s="4">
        <v>1</v>
      </c>
      <c r="D45" s="4">
        <v>0</v>
      </c>
      <c r="E45" s="4">
        <v>1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32" t="s">
        <v>164</v>
      </c>
      <c r="O45" s="33"/>
      <c r="P45" s="9" t="s">
        <v>164</v>
      </c>
      <c r="Q45" s="10"/>
      <c r="R45" s="10"/>
    </row>
    <row r="46" spans="1:18" customFormat="1" ht="82.5" hidden="1" customHeight="1" x14ac:dyDescent="0.25">
      <c r="A46" s="11" t="s">
        <v>81</v>
      </c>
      <c r="B46" s="4">
        <v>0</v>
      </c>
      <c r="C46" s="4">
        <v>1</v>
      </c>
      <c r="D46" s="4">
        <v>0</v>
      </c>
      <c r="E46" s="4">
        <v>1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32" t="s">
        <v>164</v>
      </c>
      <c r="O46" s="33"/>
      <c r="P46" s="9" t="s">
        <v>164</v>
      </c>
      <c r="Q46" s="10"/>
      <c r="R46" s="10"/>
    </row>
    <row r="47" spans="1:18" customFormat="1" ht="82.5" hidden="1" customHeight="1" x14ac:dyDescent="0.25">
      <c r="A47" s="11" t="s">
        <v>82</v>
      </c>
      <c r="B47" s="4">
        <v>0</v>
      </c>
      <c r="C47" s="4">
        <v>1</v>
      </c>
      <c r="D47" s="4">
        <v>0</v>
      </c>
      <c r="E47" s="4">
        <v>1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32" t="s">
        <v>164</v>
      </c>
      <c r="O47" s="33"/>
      <c r="P47" s="9" t="s">
        <v>164</v>
      </c>
      <c r="Q47" s="10"/>
      <c r="R47" s="10"/>
    </row>
    <row r="48" spans="1:18" customFormat="1" ht="82.5" hidden="1" customHeight="1" x14ac:dyDescent="0.25">
      <c r="A48" s="11" t="s">
        <v>83</v>
      </c>
      <c r="B48" s="4">
        <v>0</v>
      </c>
      <c r="C48" s="4">
        <v>1</v>
      </c>
      <c r="D48" s="4">
        <v>0</v>
      </c>
      <c r="E48" s="4">
        <v>1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32" t="s">
        <v>164</v>
      </c>
      <c r="O48" s="33"/>
      <c r="P48" s="9" t="s">
        <v>164</v>
      </c>
      <c r="Q48" s="10"/>
      <c r="R48" s="10"/>
    </row>
    <row r="49" spans="1:18" customFormat="1" ht="82.5" hidden="1" customHeight="1" x14ac:dyDescent="0.25">
      <c r="A49" s="11" t="s">
        <v>84</v>
      </c>
      <c r="B49" s="4">
        <v>0</v>
      </c>
      <c r="C49" s="4">
        <v>1</v>
      </c>
      <c r="D49" s="4">
        <v>0</v>
      </c>
      <c r="E49" s="4">
        <v>1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32" t="s">
        <v>164</v>
      </c>
      <c r="O49" s="33"/>
      <c r="P49" s="9" t="s">
        <v>164</v>
      </c>
      <c r="Q49" s="10"/>
      <c r="R49" s="10"/>
    </row>
    <row r="50" spans="1:18" customFormat="1" ht="82.5" hidden="1" customHeight="1" x14ac:dyDescent="0.25">
      <c r="A50" s="11" t="s">
        <v>85</v>
      </c>
      <c r="B50" s="4">
        <v>0</v>
      </c>
      <c r="C50" s="4">
        <v>1</v>
      </c>
      <c r="D50" s="4">
        <v>0</v>
      </c>
      <c r="E50" s="4">
        <v>1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32" t="s">
        <v>164</v>
      </c>
      <c r="O50" s="33"/>
      <c r="P50" s="9" t="s">
        <v>164</v>
      </c>
      <c r="Q50" s="10"/>
      <c r="R50" s="10"/>
    </row>
    <row r="51" spans="1:18" customFormat="1" ht="82.5" hidden="1" customHeight="1" x14ac:dyDescent="0.25">
      <c r="A51" s="11" t="s">
        <v>86</v>
      </c>
      <c r="B51" s="4">
        <v>0</v>
      </c>
      <c r="C51" s="4">
        <v>1</v>
      </c>
      <c r="D51" s="4">
        <v>0</v>
      </c>
      <c r="E51" s="4">
        <v>1</v>
      </c>
      <c r="F51" s="4">
        <v>0</v>
      </c>
      <c r="G51" s="4">
        <v>0</v>
      </c>
      <c r="H51" s="4">
        <v>0</v>
      </c>
      <c r="I51" s="4" t="s">
        <v>160</v>
      </c>
      <c r="J51" s="4">
        <v>0</v>
      </c>
      <c r="K51" s="4">
        <v>0</v>
      </c>
      <c r="L51" s="4">
        <v>0</v>
      </c>
      <c r="M51" s="4">
        <v>0</v>
      </c>
      <c r="N51" s="32" t="s">
        <v>164</v>
      </c>
      <c r="O51" s="33"/>
      <c r="P51" s="9" t="s">
        <v>164</v>
      </c>
      <c r="Q51" s="10"/>
      <c r="R51" s="10"/>
    </row>
    <row r="52" spans="1:18" customFormat="1" ht="82.5" hidden="1" customHeight="1" x14ac:dyDescent="0.25">
      <c r="A52" s="11" t="s">
        <v>87</v>
      </c>
      <c r="B52" s="4">
        <v>0</v>
      </c>
      <c r="C52" s="4">
        <v>1</v>
      </c>
      <c r="D52" s="4">
        <v>0</v>
      </c>
      <c r="E52" s="4">
        <v>1</v>
      </c>
      <c r="F52" s="4">
        <v>0</v>
      </c>
      <c r="G52" s="4">
        <v>0</v>
      </c>
      <c r="H52" s="4">
        <v>0</v>
      </c>
      <c r="I52" s="4" t="s">
        <v>160</v>
      </c>
      <c r="J52" s="4">
        <v>0</v>
      </c>
      <c r="K52" s="4">
        <v>0</v>
      </c>
      <c r="L52" s="4">
        <v>0</v>
      </c>
      <c r="M52" s="4">
        <v>0</v>
      </c>
      <c r="N52" s="32" t="s">
        <v>164</v>
      </c>
      <c r="O52" s="33"/>
      <c r="P52" s="9" t="s">
        <v>164</v>
      </c>
      <c r="Q52" s="10"/>
      <c r="R52" s="10"/>
    </row>
    <row r="53" spans="1:18" customFormat="1" ht="82.5" hidden="1" customHeight="1" x14ac:dyDescent="0.25">
      <c r="A53" s="11" t="s">
        <v>99</v>
      </c>
      <c r="B53" s="4">
        <v>0</v>
      </c>
      <c r="C53" s="4">
        <v>1</v>
      </c>
      <c r="D53" s="4">
        <v>0</v>
      </c>
      <c r="E53" s="4">
        <v>1</v>
      </c>
      <c r="F53" s="4">
        <v>0</v>
      </c>
      <c r="G53" s="4">
        <v>0</v>
      </c>
      <c r="H53" s="4">
        <v>0</v>
      </c>
      <c r="I53" s="4">
        <v>1250</v>
      </c>
      <c r="J53" s="4">
        <v>0</v>
      </c>
      <c r="K53" s="4">
        <v>0</v>
      </c>
      <c r="L53" s="4">
        <v>0</v>
      </c>
      <c r="M53" s="4">
        <v>0</v>
      </c>
      <c r="N53" s="32" t="s">
        <v>164</v>
      </c>
      <c r="O53" s="33"/>
      <c r="P53" s="9" t="s">
        <v>164</v>
      </c>
      <c r="Q53" s="10"/>
      <c r="R53" s="10"/>
    </row>
    <row r="54" spans="1:18" customFormat="1" ht="82.5" hidden="1" customHeight="1" x14ac:dyDescent="0.25">
      <c r="A54" s="11" t="s">
        <v>100</v>
      </c>
      <c r="B54" s="4">
        <v>0</v>
      </c>
      <c r="C54" s="4">
        <v>1</v>
      </c>
      <c r="D54" s="4">
        <v>0</v>
      </c>
      <c r="E54" s="4">
        <v>1</v>
      </c>
      <c r="F54" s="4">
        <v>0</v>
      </c>
      <c r="G54" s="4">
        <v>0</v>
      </c>
      <c r="H54" s="4">
        <v>0</v>
      </c>
      <c r="I54" s="4" t="s">
        <v>159</v>
      </c>
      <c r="J54" s="4">
        <v>0</v>
      </c>
      <c r="K54" s="4">
        <v>0</v>
      </c>
      <c r="L54" s="4">
        <v>0</v>
      </c>
      <c r="M54" s="4">
        <v>0</v>
      </c>
      <c r="N54" s="32" t="s">
        <v>164</v>
      </c>
      <c r="O54" s="33"/>
      <c r="P54" s="9" t="s">
        <v>164</v>
      </c>
      <c r="Q54" s="10"/>
      <c r="R54" s="10"/>
    </row>
    <row r="55" spans="1:18" customFormat="1" ht="82.5" hidden="1" customHeight="1" x14ac:dyDescent="0.25">
      <c r="A55" s="11" t="s">
        <v>101</v>
      </c>
      <c r="B55" s="4">
        <v>0</v>
      </c>
      <c r="C55" s="4">
        <v>1</v>
      </c>
      <c r="D55" s="4">
        <v>0</v>
      </c>
      <c r="E55" s="4">
        <v>1</v>
      </c>
      <c r="F55" s="4">
        <v>0</v>
      </c>
      <c r="G55" s="4">
        <v>0</v>
      </c>
      <c r="H55" s="4">
        <v>0</v>
      </c>
      <c r="I55" s="4" t="s">
        <v>158</v>
      </c>
      <c r="J55" s="4">
        <v>0</v>
      </c>
      <c r="K55" s="4">
        <v>0</v>
      </c>
      <c r="L55" s="4">
        <v>0</v>
      </c>
      <c r="M55" s="4">
        <v>0</v>
      </c>
      <c r="N55" s="32" t="s">
        <v>164</v>
      </c>
      <c r="O55" s="33"/>
      <c r="P55" s="9" t="s">
        <v>164</v>
      </c>
      <c r="Q55" s="10"/>
      <c r="R55" s="10"/>
    </row>
    <row r="56" spans="1:18" customFormat="1" ht="82.5" hidden="1" customHeight="1" x14ac:dyDescent="0.25">
      <c r="A56" s="11" t="s">
        <v>231</v>
      </c>
      <c r="B56" s="4">
        <v>1</v>
      </c>
      <c r="C56" s="4">
        <v>1</v>
      </c>
      <c r="D56" s="4">
        <v>1</v>
      </c>
      <c r="E56" s="4">
        <v>1</v>
      </c>
      <c r="F56" s="4">
        <v>0</v>
      </c>
      <c r="G56" s="4">
        <v>0</v>
      </c>
      <c r="H56" s="4" t="s">
        <v>232</v>
      </c>
      <c r="I56" s="4" t="s">
        <v>232</v>
      </c>
      <c r="J56" s="4" t="s">
        <v>232</v>
      </c>
      <c r="K56" s="4" t="s">
        <v>232</v>
      </c>
      <c r="L56" s="4">
        <v>0</v>
      </c>
      <c r="M56" s="4">
        <v>0</v>
      </c>
      <c r="N56" s="7"/>
      <c r="O56" s="8"/>
      <c r="P56" s="9"/>
      <c r="Q56" s="10"/>
      <c r="R56" s="10"/>
    </row>
    <row r="57" spans="1:18" customFormat="1" ht="82.5" hidden="1" customHeight="1" x14ac:dyDescent="0.25">
      <c r="A57" s="11" t="s">
        <v>233</v>
      </c>
      <c r="B57" s="4">
        <v>1</v>
      </c>
      <c r="C57" s="4">
        <v>1</v>
      </c>
      <c r="D57" s="4">
        <v>1</v>
      </c>
      <c r="E57" s="4">
        <v>1</v>
      </c>
      <c r="F57" s="4">
        <v>0</v>
      </c>
      <c r="G57" s="4">
        <v>0</v>
      </c>
      <c r="H57" s="4">
        <v>6240</v>
      </c>
      <c r="I57" s="4">
        <v>6240</v>
      </c>
      <c r="J57" s="4">
        <v>6240</v>
      </c>
      <c r="K57" s="4">
        <v>6240</v>
      </c>
      <c r="L57" s="4">
        <v>0</v>
      </c>
      <c r="M57" s="4">
        <v>0</v>
      </c>
      <c r="N57" s="7"/>
      <c r="O57" s="8"/>
      <c r="P57" s="9"/>
      <c r="Q57" s="10"/>
      <c r="R57" s="10"/>
    </row>
    <row r="58" spans="1:18" s="10" customFormat="1" ht="17.45" customHeight="1" x14ac:dyDescent="0.25">
      <c r="A58" s="11" t="s">
        <v>26</v>
      </c>
      <c r="B58" s="4">
        <v>0</v>
      </c>
      <c r="C58" s="4">
        <v>9</v>
      </c>
      <c r="D58" s="4">
        <v>0</v>
      </c>
      <c r="E58" s="4">
        <v>9</v>
      </c>
      <c r="F58" s="4">
        <f t="shared" ref="F58:M58" si="3">SUM(F59:F64)</f>
        <v>0</v>
      </c>
      <c r="G58" s="4">
        <f t="shared" si="3"/>
        <v>0</v>
      </c>
      <c r="H58" s="4">
        <v>1200</v>
      </c>
      <c r="I58" s="4">
        <f>SUM(I59:I64)+I65</f>
        <v>14334</v>
      </c>
      <c r="J58" s="4">
        <v>1200</v>
      </c>
      <c r="K58" s="4">
        <f>SUM(K59:K64)+K65</f>
        <v>14334</v>
      </c>
      <c r="L58" s="4">
        <f t="shared" si="3"/>
        <v>0</v>
      </c>
      <c r="M58" s="4">
        <f t="shared" si="3"/>
        <v>0</v>
      </c>
      <c r="N58" s="32" t="s">
        <v>164</v>
      </c>
      <c r="O58" s="33"/>
      <c r="P58" s="9" t="s">
        <v>164</v>
      </c>
    </row>
    <row r="59" spans="1:18" s="10" customFormat="1" ht="39.75" hidden="1" customHeight="1" x14ac:dyDescent="0.25">
      <c r="A59" s="11" t="s">
        <v>28</v>
      </c>
      <c r="B59" s="4">
        <v>0</v>
      </c>
      <c r="C59" s="4">
        <v>1</v>
      </c>
      <c r="D59" s="4">
        <v>0</v>
      </c>
      <c r="E59" s="4">
        <v>1</v>
      </c>
      <c r="F59" s="4">
        <v>0</v>
      </c>
      <c r="G59" s="4">
        <v>0</v>
      </c>
      <c r="H59" s="4">
        <v>0</v>
      </c>
      <c r="I59" s="4">
        <v>2400</v>
      </c>
      <c r="J59" s="4">
        <v>0</v>
      </c>
      <c r="K59" s="4">
        <v>2400</v>
      </c>
      <c r="L59" s="4">
        <v>0</v>
      </c>
      <c r="M59" s="4">
        <v>0</v>
      </c>
      <c r="N59" s="32" t="s">
        <v>164</v>
      </c>
      <c r="O59" s="33"/>
      <c r="P59" s="9" t="s">
        <v>164</v>
      </c>
    </row>
    <row r="60" spans="1:18" s="10" customFormat="1" ht="42" hidden="1" customHeight="1" x14ac:dyDescent="0.25">
      <c r="A60" s="29" t="s">
        <v>29</v>
      </c>
      <c r="B60" s="30">
        <v>0</v>
      </c>
      <c r="C60" s="30">
        <v>1</v>
      </c>
      <c r="D60" s="30">
        <v>0</v>
      </c>
      <c r="E60" s="30">
        <v>1</v>
      </c>
      <c r="F60" s="30">
        <v>0</v>
      </c>
      <c r="G60" s="30">
        <v>0</v>
      </c>
      <c r="H60" s="30">
        <v>0</v>
      </c>
      <c r="I60" s="30">
        <v>1800</v>
      </c>
      <c r="J60" s="30">
        <v>0</v>
      </c>
      <c r="K60" s="30">
        <v>1800</v>
      </c>
      <c r="L60" s="4">
        <v>0</v>
      </c>
      <c r="M60" s="4">
        <v>0</v>
      </c>
      <c r="N60" s="32" t="s">
        <v>164</v>
      </c>
      <c r="O60" s="33"/>
      <c r="P60" s="9" t="s">
        <v>164</v>
      </c>
    </row>
    <row r="61" spans="1:18" s="10" customFormat="1" ht="54.75" hidden="1" customHeight="1" x14ac:dyDescent="0.25">
      <c r="A61" s="29" t="s">
        <v>30</v>
      </c>
      <c r="B61" s="30">
        <v>0</v>
      </c>
      <c r="C61" s="30">
        <v>1</v>
      </c>
      <c r="D61" s="30">
        <v>0</v>
      </c>
      <c r="E61" s="30">
        <v>1</v>
      </c>
      <c r="F61" s="30">
        <v>0</v>
      </c>
      <c r="G61" s="30">
        <v>0</v>
      </c>
      <c r="H61" s="30">
        <v>0</v>
      </c>
      <c r="I61" s="30">
        <v>2400</v>
      </c>
      <c r="J61" s="30">
        <v>0</v>
      </c>
      <c r="K61" s="30">
        <v>2400</v>
      </c>
      <c r="L61" s="4">
        <v>0</v>
      </c>
      <c r="M61" s="4">
        <v>0</v>
      </c>
      <c r="N61" s="32" t="s">
        <v>164</v>
      </c>
      <c r="O61" s="33"/>
      <c r="P61" s="9" t="s">
        <v>164</v>
      </c>
    </row>
    <row r="62" spans="1:18" s="10" customFormat="1" ht="33.6" hidden="1" customHeight="1" x14ac:dyDescent="0.25">
      <c r="A62" s="29" t="s">
        <v>138</v>
      </c>
      <c r="B62" s="30">
        <v>0</v>
      </c>
      <c r="C62" s="30">
        <v>3</v>
      </c>
      <c r="D62" s="30">
        <v>0</v>
      </c>
      <c r="E62" s="30">
        <v>3</v>
      </c>
      <c r="F62" s="30">
        <v>0</v>
      </c>
      <c r="G62" s="30">
        <v>0</v>
      </c>
      <c r="H62" s="30">
        <v>0</v>
      </c>
      <c r="I62" s="30">
        <v>2500</v>
      </c>
      <c r="J62" s="30">
        <v>0</v>
      </c>
      <c r="K62" s="30">
        <v>2500</v>
      </c>
      <c r="L62" s="4">
        <v>0</v>
      </c>
      <c r="M62" s="4">
        <v>0</v>
      </c>
      <c r="N62" s="32" t="s">
        <v>164</v>
      </c>
      <c r="O62" s="33"/>
      <c r="P62" s="9" t="s">
        <v>164</v>
      </c>
    </row>
    <row r="63" spans="1:18" s="10" customFormat="1" ht="40.5" hidden="1" customHeight="1" x14ac:dyDescent="0.25">
      <c r="A63" s="29" t="s">
        <v>201</v>
      </c>
      <c r="B63" s="30">
        <v>0</v>
      </c>
      <c r="C63" s="30">
        <v>1</v>
      </c>
      <c r="D63" s="30">
        <v>0</v>
      </c>
      <c r="E63" s="30">
        <v>1</v>
      </c>
      <c r="F63" s="30">
        <v>0</v>
      </c>
      <c r="G63" s="30">
        <v>0</v>
      </c>
      <c r="H63" s="30">
        <v>2500</v>
      </c>
      <c r="I63" s="30">
        <v>2500</v>
      </c>
      <c r="J63" s="30">
        <v>2500</v>
      </c>
      <c r="K63" s="30">
        <v>2500</v>
      </c>
      <c r="L63" s="4">
        <v>0</v>
      </c>
      <c r="M63" s="4">
        <v>0</v>
      </c>
      <c r="N63" s="7"/>
      <c r="O63" s="8"/>
      <c r="P63" s="9"/>
    </row>
    <row r="64" spans="1:18" s="10" customFormat="1" ht="42" hidden="1" customHeight="1" x14ac:dyDescent="0.25">
      <c r="A64" s="11" t="s">
        <v>191</v>
      </c>
      <c r="B64" s="4">
        <v>0</v>
      </c>
      <c r="C64" s="4">
        <v>1</v>
      </c>
      <c r="D64" s="4">
        <v>0</v>
      </c>
      <c r="E64" s="4">
        <v>1</v>
      </c>
      <c r="F64" s="4">
        <v>0</v>
      </c>
      <c r="G64" s="4">
        <v>0</v>
      </c>
      <c r="H64" s="4">
        <v>0</v>
      </c>
      <c r="I64" s="4">
        <v>1534</v>
      </c>
      <c r="J64" s="4">
        <v>0</v>
      </c>
      <c r="K64" s="4">
        <v>1534</v>
      </c>
      <c r="L64" s="4">
        <v>0</v>
      </c>
      <c r="M64" s="4">
        <v>0</v>
      </c>
      <c r="N64" s="7"/>
      <c r="O64" s="8"/>
      <c r="P64" s="9"/>
    </row>
    <row r="65" spans="1:16" s="10" customFormat="1" ht="54.95" hidden="1" customHeight="1" x14ac:dyDescent="0.25">
      <c r="A65" s="28" t="s">
        <v>240</v>
      </c>
      <c r="B65" s="4">
        <v>1</v>
      </c>
      <c r="C65" s="4">
        <v>1</v>
      </c>
      <c r="D65" s="4">
        <v>1</v>
      </c>
      <c r="E65" s="4">
        <v>1</v>
      </c>
      <c r="F65" s="4">
        <v>0</v>
      </c>
      <c r="G65" s="4">
        <v>0</v>
      </c>
      <c r="H65" s="4">
        <v>1200</v>
      </c>
      <c r="I65" s="4">
        <v>1200</v>
      </c>
      <c r="J65" s="4">
        <v>1200</v>
      </c>
      <c r="K65" s="4">
        <v>1200</v>
      </c>
      <c r="L65" s="4">
        <v>0</v>
      </c>
      <c r="M65" s="4">
        <v>0</v>
      </c>
      <c r="N65" s="7"/>
      <c r="O65" s="8"/>
      <c r="P65" s="9"/>
    </row>
    <row r="66" spans="1:16" s="10" customFormat="1" ht="15.95" customHeight="1" x14ac:dyDescent="0.25">
      <c r="A66" s="11" t="s">
        <v>27</v>
      </c>
      <c r="B66" s="4">
        <f>SUM(B67:B77)</f>
        <v>0</v>
      </c>
      <c r="C66" s="4">
        <f>C67+C68+C69+C70+C71+C72+C73+C74+C75+C76+C77+C78+C79+C80+C81+C82</f>
        <v>18</v>
      </c>
      <c r="D66" s="4">
        <f>SUM(D67:D77)</f>
        <v>0</v>
      </c>
      <c r="E66" s="4">
        <f>E67+E68+E69+E70+E71+E72+E73+E74+E75+E76+E77+E78+E79+E80+E81+E82</f>
        <v>18</v>
      </c>
      <c r="F66" s="4">
        <f>SUM(F67:F77)</f>
        <v>0</v>
      </c>
      <c r="G66" s="4">
        <f>SUM(G67:G77)</f>
        <v>0</v>
      </c>
      <c r="H66" s="4">
        <v>0</v>
      </c>
      <c r="I66" s="4">
        <f>I67+I68+I69+I70+I71+I72+I73+I74+I75+I76+I77+I78+I79+I80+I81+I82</f>
        <v>27374.329999999998</v>
      </c>
      <c r="J66" s="4">
        <v>0</v>
      </c>
      <c r="K66" s="4">
        <f>K67+K68+K69+K70+K71+K72+K73+K74+K75+K76+K77+K78+K79+K80+K81+K82</f>
        <v>27374.329999999998</v>
      </c>
      <c r="L66" s="4">
        <f>L67+L68+L69+L70+L73</f>
        <v>0</v>
      </c>
      <c r="M66" s="4">
        <v>0</v>
      </c>
      <c r="N66" s="32" t="s">
        <v>164</v>
      </c>
      <c r="O66" s="33"/>
      <c r="P66" s="9" t="s">
        <v>164</v>
      </c>
    </row>
    <row r="67" spans="1:16" s="10" customFormat="1" ht="21.75" hidden="1" customHeight="1" x14ac:dyDescent="0.25">
      <c r="A67" s="11" t="s">
        <v>51</v>
      </c>
      <c r="B67" s="4">
        <v>0</v>
      </c>
      <c r="C67" s="4">
        <v>1</v>
      </c>
      <c r="D67" s="4">
        <v>0</v>
      </c>
      <c r="E67" s="4">
        <v>1</v>
      </c>
      <c r="F67" s="4">
        <v>0</v>
      </c>
      <c r="G67" s="4">
        <v>0</v>
      </c>
      <c r="H67" s="4">
        <v>0</v>
      </c>
      <c r="I67" s="4">
        <v>1767</v>
      </c>
      <c r="J67" s="4">
        <v>0</v>
      </c>
      <c r="K67" s="4">
        <v>1767</v>
      </c>
      <c r="L67" s="4">
        <v>0</v>
      </c>
      <c r="M67" s="4">
        <v>0</v>
      </c>
      <c r="N67" s="32" t="s">
        <v>164</v>
      </c>
      <c r="O67" s="33"/>
      <c r="P67" s="9" t="s">
        <v>164</v>
      </c>
    </row>
    <row r="68" spans="1:16" s="10" customFormat="1" ht="21.75" hidden="1" customHeight="1" x14ac:dyDescent="0.25">
      <c r="A68" s="11" t="s">
        <v>52</v>
      </c>
      <c r="B68" s="4">
        <v>0</v>
      </c>
      <c r="C68" s="4">
        <v>1</v>
      </c>
      <c r="D68" s="4">
        <v>0</v>
      </c>
      <c r="E68" s="4">
        <v>1</v>
      </c>
      <c r="F68" s="4">
        <v>0</v>
      </c>
      <c r="G68" s="4">
        <v>0</v>
      </c>
      <c r="H68" s="4">
        <v>0</v>
      </c>
      <c r="I68" s="4">
        <v>3112</v>
      </c>
      <c r="J68" s="4">
        <v>0</v>
      </c>
      <c r="K68" s="4">
        <v>3112</v>
      </c>
      <c r="L68" s="4">
        <v>0</v>
      </c>
      <c r="M68" s="4">
        <v>0</v>
      </c>
      <c r="N68" s="32" t="s">
        <v>164</v>
      </c>
      <c r="O68" s="33"/>
      <c r="P68" s="9" t="s">
        <v>164</v>
      </c>
    </row>
    <row r="69" spans="1:16" s="10" customFormat="1" ht="21.75" hidden="1" customHeight="1" x14ac:dyDescent="0.25">
      <c r="A69" s="11" t="s">
        <v>53</v>
      </c>
      <c r="B69" s="4">
        <v>0</v>
      </c>
      <c r="C69" s="4">
        <v>1</v>
      </c>
      <c r="D69" s="4">
        <v>0</v>
      </c>
      <c r="E69" s="4">
        <v>1</v>
      </c>
      <c r="F69" s="4">
        <v>0</v>
      </c>
      <c r="G69" s="4">
        <v>0</v>
      </c>
      <c r="H69" s="4">
        <v>0</v>
      </c>
      <c r="I69" s="4">
        <v>1100</v>
      </c>
      <c r="J69" s="4">
        <v>0</v>
      </c>
      <c r="K69" s="4">
        <v>1100</v>
      </c>
      <c r="L69" s="4">
        <v>0</v>
      </c>
      <c r="M69" s="4">
        <v>0</v>
      </c>
      <c r="N69" s="32" t="s">
        <v>164</v>
      </c>
      <c r="O69" s="33"/>
      <c r="P69" s="9" t="s">
        <v>164</v>
      </c>
    </row>
    <row r="70" spans="1:16" s="10" customFormat="1" ht="21.75" hidden="1" customHeight="1" x14ac:dyDescent="0.25">
      <c r="A70" s="11" t="s">
        <v>54</v>
      </c>
      <c r="B70" s="4">
        <v>0</v>
      </c>
      <c r="C70" s="4">
        <v>1</v>
      </c>
      <c r="D70" s="4">
        <v>0</v>
      </c>
      <c r="E70" s="4">
        <v>1</v>
      </c>
      <c r="F70" s="4">
        <v>0</v>
      </c>
      <c r="G70" s="4">
        <v>0</v>
      </c>
      <c r="H70" s="4">
        <v>0</v>
      </c>
      <c r="I70" s="4">
        <v>870</v>
      </c>
      <c r="J70" s="4">
        <v>0</v>
      </c>
      <c r="K70" s="4">
        <v>870</v>
      </c>
      <c r="L70" s="4">
        <v>0</v>
      </c>
      <c r="M70" s="4">
        <v>0</v>
      </c>
      <c r="N70" s="32" t="s">
        <v>164</v>
      </c>
      <c r="O70" s="33"/>
      <c r="P70" s="9" t="s">
        <v>164</v>
      </c>
    </row>
    <row r="71" spans="1:16" s="10" customFormat="1" ht="21.75" hidden="1" customHeight="1" x14ac:dyDescent="0.25">
      <c r="A71" s="11" t="s">
        <v>207</v>
      </c>
      <c r="B71" s="4"/>
      <c r="C71" s="4">
        <v>1</v>
      </c>
      <c r="D71" s="4"/>
      <c r="E71" s="4">
        <v>1</v>
      </c>
      <c r="F71" s="4"/>
      <c r="G71" s="4"/>
      <c r="H71" s="4"/>
      <c r="I71" s="4">
        <v>100</v>
      </c>
      <c r="J71" s="4"/>
      <c r="K71" s="4">
        <v>100</v>
      </c>
      <c r="L71" s="4"/>
      <c r="M71" s="4"/>
      <c r="N71" s="7"/>
      <c r="O71" s="8"/>
      <c r="P71" s="9"/>
    </row>
    <row r="72" spans="1:16" s="10" customFormat="1" ht="21.75" hidden="1" customHeight="1" x14ac:dyDescent="0.25">
      <c r="A72" s="11" t="s">
        <v>208</v>
      </c>
      <c r="B72" s="4"/>
      <c r="C72" s="4">
        <v>1</v>
      </c>
      <c r="D72" s="4"/>
      <c r="E72" s="4">
        <v>1</v>
      </c>
      <c r="F72" s="4"/>
      <c r="G72" s="4"/>
      <c r="H72" s="4"/>
      <c r="I72" s="4">
        <v>447</v>
      </c>
      <c r="J72" s="4"/>
      <c r="K72" s="4">
        <v>447</v>
      </c>
      <c r="L72" s="4"/>
      <c r="M72" s="4"/>
      <c r="N72" s="7"/>
      <c r="O72" s="8"/>
      <c r="P72" s="9"/>
    </row>
    <row r="73" spans="1:16" s="10" customFormat="1" ht="234.75" hidden="1" customHeight="1" x14ac:dyDescent="0.25">
      <c r="A73" s="11" t="s">
        <v>225</v>
      </c>
      <c r="B73" s="4">
        <v>0</v>
      </c>
      <c r="C73" s="4">
        <v>3</v>
      </c>
      <c r="D73" s="4">
        <v>0</v>
      </c>
      <c r="E73" s="4">
        <v>3</v>
      </c>
      <c r="F73" s="4">
        <v>0</v>
      </c>
      <c r="G73" s="4">
        <v>0</v>
      </c>
      <c r="H73" s="4">
        <v>0</v>
      </c>
      <c r="I73" s="4">
        <v>6643</v>
      </c>
      <c r="J73" s="4">
        <v>0</v>
      </c>
      <c r="K73" s="4">
        <v>6643</v>
      </c>
      <c r="L73" s="4">
        <v>0</v>
      </c>
      <c r="M73" s="4">
        <v>0</v>
      </c>
      <c r="N73" s="32" t="s">
        <v>164</v>
      </c>
      <c r="O73" s="33"/>
      <c r="P73" s="9" t="s">
        <v>164</v>
      </c>
    </row>
    <row r="74" spans="1:16" s="10" customFormat="1" ht="35.25" hidden="1" customHeight="1" x14ac:dyDescent="0.25">
      <c r="A74" s="11" t="s">
        <v>200</v>
      </c>
      <c r="B74" s="4">
        <v>0</v>
      </c>
      <c r="C74" s="4">
        <v>1</v>
      </c>
      <c r="D74" s="4">
        <v>0</v>
      </c>
      <c r="E74" s="4">
        <v>1</v>
      </c>
      <c r="F74" s="4">
        <v>0</v>
      </c>
      <c r="G74" s="4">
        <v>0</v>
      </c>
      <c r="H74" s="4">
        <v>184.81</v>
      </c>
      <c r="I74" s="4">
        <v>184.81</v>
      </c>
      <c r="J74" s="4">
        <v>184.81</v>
      </c>
      <c r="K74" s="4">
        <v>184.81</v>
      </c>
      <c r="L74" s="4">
        <f t="shared" ref="L74:L75" si="4">L76</f>
        <v>0</v>
      </c>
      <c r="M74" s="4">
        <v>0</v>
      </c>
      <c r="N74" s="7"/>
      <c r="O74" s="8"/>
      <c r="P74" s="9"/>
    </row>
    <row r="75" spans="1:16" s="10" customFormat="1" ht="42" hidden="1" customHeight="1" x14ac:dyDescent="0.25">
      <c r="A75" s="11" t="s">
        <v>206</v>
      </c>
      <c r="B75" s="4">
        <v>0</v>
      </c>
      <c r="C75" s="4">
        <v>1</v>
      </c>
      <c r="D75" s="4">
        <v>0</v>
      </c>
      <c r="E75" s="4">
        <v>1</v>
      </c>
      <c r="F75" s="4">
        <v>0</v>
      </c>
      <c r="G75" s="4">
        <v>0</v>
      </c>
      <c r="H75" s="4">
        <v>1888.65</v>
      </c>
      <c r="I75" s="4">
        <v>1888.65</v>
      </c>
      <c r="J75" s="4">
        <v>1888.65</v>
      </c>
      <c r="K75" s="4">
        <v>1888.65</v>
      </c>
      <c r="L75" s="4">
        <f t="shared" si="4"/>
        <v>0</v>
      </c>
      <c r="M75" s="4">
        <v>0</v>
      </c>
      <c r="N75" s="7"/>
      <c r="O75" s="8"/>
      <c r="P75" s="9"/>
    </row>
    <row r="76" spans="1:16" s="10" customFormat="1" hidden="1" x14ac:dyDescent="0.25">
      <c r="A76" s="11" t="s">
        <v>192</v>
      </c>
      <c r="B76" s="4">
        <v>0</v>
      </c>
      <c r="C76" s="4">
        <v>1</v>
      </c>
      <c r="D76" s="4">
        <v>0</v>
      </c>
      <c r="E76" s="4">
        <v>1</v>
      </c>
      <c r="F76" s="4">
        <v>0</v>
      </c>
      <c r="G76" s="4">
        <v>0</v>
      </c>
      <c r="H76" s="4">
        <v>0</v>
      </c>
      <c r="I76" s="4">
        <v>80.67</v>
      </c>
      <c r="J76" s="4">
        <v>0</v>
      </c>
      <c r="K76" s="4">
        <v>80.67</v>
      </c>
      <c r="L76" s="4">
        <f>L83</f>
        <v>0</v>
      </c>
      <c r="M76" s="4">
        <v>0</v>
      </c>
      <c r="N76" s="7"/>
      <c r="O76" s="8"/>
      <c r="P76" s="9"/>
    </row>
    <row r="77" spans="1:16" s="10" customFormat="1" hidden="1" x14ac:dyDescent="0.25">
      <c r="A77" s="11" t="s">
        <v>198</v>
      </c>
      <c r="B77" s="4">
        <v>0</v>
      </c>
      <c r="C77" s="4">
        <v>1</v>
      </c>
      <c r="D77" s="4">
        <v>0</v>
      </c>
      <c r="E77" s="4">
        <v>1</v>
      </c>
      <c r="F77" s="4">
        <v>0</v>
      </c>
      <c r="G77" s="4">
        <v>0</v>
      </c>
      <c r="H77" s="4">
        <v>0</v>
      </c>
      <c r="I77" s="4">
        <v>492.2</v>
      </c>
      <c r="J77" s="4">
        <v>0</v>
      </c>
      <c r="K77" s="4">
        <v>492.2</v>
      </c>
      <c r="L77" s="4">
        <v>0</v>
      </c>
      <c r="M77" s="4">
        <v>0</v>
      </c>
      <c r="N77" s="7"/>
      <c r="O77" s="8"/>
      <c r="P77" s="9"/>
    </row>
    <row r="78" spans="1:16" s="10" customFormat="1" hidden="1" x14ac:dyDescent="0.25">
      <c r="A78" s="11" t="s">
        <v>209</v>
      </c>
      <c r="B78" s="4"/>
      <c r="C78" s="4">
        <v>1</v>
      </c>
      <c r="D78" s="4"/>
      <c r="E78" s="4">
        <v>1</v>
      </c>
      <c r="F78" s="4"/>
      <c r="G78" s="4"/>
      <c r="H78" s="4"/>
      <c r="I78" s="4">
        <v>4427</v>
      </c>
      <c r="J78" s="4"/>
      <c r="K78" s="4">
        <v>4427</v>
      </c>
      <c r="L78" s="4"/>
      <c r="M78" s="4"/>
      <c r="N78" s="7"/>
      <c r="O78" s="8"/>
      <c r="P78" s="9"/>
    </row>
    <row r="79" spans="1:16" s="10" customFormat="1" hidden="1" x14ac:dyDescent="0.25">
      <c r="A79" s="11" t="s">
        <v>210</v>
      </c>
      <c r="B79" s="4"/>
      <c r="C79" s="4">
        <v>1</v>
      </c>
      <c r="D79" s="4"/>
      <c r="E79" s="4">
        <v>1</v>
      </c>
      <c r="F79" s="4"/>
      <c r="G79" s="4"/>
      <c r="H79" s="4"/>
      <c r="I79" s="4">
        <v>1734</v>
      </c>
      <c r="J79" s="4"/>
      <c r="K79" s="4">
        <v>1734</v>
      </c>
      <c r="L79" s="4"/>
      <c r="M79" s="4"/>
      <c r="N79" s="7"/>
      <c r="O79" s="8"/>
      <c r="P79" s="9"/>
    </row>
    <row r="80" spans="1:16" s="10" customFormat="1" hidden="1" x14ac:dyDescent="0.25">
      <c r="A80" s="11" t="s">
        <v>211</v>
      </c>
      <c r="B80" s="4"/>
      <c r="C80" s="4">
        <v>1</v>
      </c>
      <c r="D80" s="4"/>
      <c r="E80" s="4">
        <v>1</v>
      </c>
      <c r="F80" s="4"/>
      <c r="G80" s="4"/>
      <c r="H80" s="4"/>
      <c r="I80" s="4">
        <v>647</v>
      </c>
      <c r="J80" s="4"/>
      <c r="K80" s="4">
        <v>647</v>
      </c>
      <c r="L80" s="4"/>
      <c r="M80" s="4"/>
      <c r="N80" s="7"/>
      <c r="O80" s="8"/>
      <c r="P80" s="9"/>
    </row>
    <row r="81" spans="1:18" s="10" customFormat="1" hidden="1" x14ac:dyDescent="0.25">
      <c r="A81" s="11" t="s">
        <v>212</v>
      </c>
      <c r="B81" s="4"/>
      <c r="C81" s="4">
        <v>1</v>
      </c>
      <c r="D81" s="4"/>
      <c r="E81" s="4">
        <v>1</v>
      </c>
      <c r="F81" s="4"/>
      <c r="G81" s="4"/>
      <c r="H81" s="4"/>
      <c r="I81" s="4">
        <v>2398</v>
      </c>
      <c r="J81" s="4"/>
      <c r="K81" s="4">
        <v>2398</v>
      </c>
      <c r="L81" s="4"/>
      <c r="M81" s="4"/>
      <c r="N81" s="7"/>
      <c r="O81" s="8"/>
      <c r="P81" s="9"/>
    </row>
    <row r="82" spans="1:18" s="10" customFormat="1" hidden="1" x14ac:dyDescent="0.25">
      <c r="A82" s="11" t="s">
        <v>213</v>
      </c>
      <c r="B82" s="4"/>
      <c r="C82" s="4">
        <v>1</v>
      </c>
      <c r="D82" s="4"/>
      <c r="E82" s="4">
        <v>1</v>
      </c>
      <c r="F82" s="4"/>
      <c r="G82" s="4"/>
      <c r="H82" s="4"/>
      <c r="I82" s="4">
        <v>1483</v>
      </c>
      <c r="J82" s="4"/>
      <c r="K82" s="4">
        <v>1483</v>
      </c>
      <c r="L82" s="4"/>
      <c r="M82" s="4"/>
      <c r="N82" s="7"/>
      <c r="O82" s="8"/>
      <c r="P82" s="9"/>
    </row>
    <row r="83" spans="1:18" s="10" customFormat="1" ht="21.95" customHeight="1" x14ac:dyDescent="0.25">
      <c r="A83" s="11" t="s">
        <v>55</v>
      </c>
      <c r="B83" s="4">
        <f>SUM(B84:B87)</f>
        <v>0</v>
      </c>
      <c r="C83" s="4">
        <f>SUM(C84:C87)</f>
        <v>4</v>
      </c>
      <c r="D83" s="4">
        <f>SUM(D84:D87)</f>
        <v>0</v>
      </c>
      <c r="E83" s="4">
        <f>SUM(E84:E87)</f>
        <v>4</v>
      </c>
      <c r="F83" s="4">
        <f t="shared" ref="F83:L83" si="5">F84</f>
        <v>0</v>
      </c>
      <c r="G83" s="4">
        <v>0</v>
      </c>
      <c r="H83" s="4">
        <f>H84+H85</f>
        <v>0</v>
      </c>
      <c r="I83" s="4">
        <f>SUM(I84:I87)</f>
        <v>737954</v>
      </c>
      <c r="J83" s="4">
        <f>J84+J85</f>
        <v>0</v>
      </c>
      <c r="K83" s="4">
        <f>I83</f>
        <v>737954</v>
      </c>
      <c r="L83" s="4">
        <f t="shared" si="5"/>
        <v>0</v>
      </c>
      <c r="M83" s="4">
        <v>0</v>
      </c>
      <c r="N83" s="32" t="s">
        <v>164</v>
      </c>
      <c r="O83" s="33"/>
      <c r="P83" s="9" t="s">
        <v>164</v>
      </c>
    </row>
    <row r="84" spans="1:18" s="10" customFormat="1" ht="39" hidden="1" customHeight="1" x14ac:dyDescent="0.25">
      <c r="A84" s="11" t="s">
        <v>56</v>
      </c>
      <c r="B84" s="4">
        <v>0</v>
      </c>
      <c r="C84" s="4">
        <v>1</v>
      </c>
      <c r="D84" s="4">
        <v>0</v>
      </c>
      <c r="E84" s="4">
        <v>1</v>
      </c>
      <c r="F84" s="4">
        <v>0</v>
      </c>
      <c r="G84" s="4">
        <v>0</v>
      </c>
      <c r="H84" s="5">
        <v>0</v>
      </c>
      <c r="I84" s="4">
        <v>219060</v>
      </c>
      <c r="J84" s="4">
        <v>0</v>
      </c>
      <c r="K84" s="4">
        <v>219060</v>
      </c>
      <c r="L84" s="4">
        <v>0</v>
      </c>
      <c r="M84" s="4">
        <v>0</v>
      </c>
      <c r="N84" s="32" t="s">
        <v>164</v>
      </c>
      <c r="O84" s="33"/>
      <c r="P84" s="9" t="s">
        <v>164</v>
      </c>
    </row>
    <row r="85" spans="1:18" s="10" customFormat="1" ht="36" hidden="1" x14ac:dyDescent="0.25">
      <c r="A85" s="11" t="s">
        <v>175</v>
      </c>
      <c r="B85" s="4">
        <v>0</v>
      </c>
      <c r="C85" s="4">
        <v>1</v>
      </c>
      <c r="D85" s="4">
        <v>0</v>
      </c>
      <c r="E85" s="4">
        <v>1</v>
      </c>
      <c r="F85" s="4">
        <v>0</v>
      </c>
      <c r="G85" s="4">
        <v>0</v>
      </c>
      <c r="H85" s="5">
        <v>0</v>
      </c>
      <c r="I85" s="5">
        <v>497146</v>
      </c>
      <c r="J85" s="5">
        <v>0</v>
      </c>
      <c r="K85" s="5">
        <v>497146</v>
      </c>
      <c r="L85" s="4">
        <v>0</v>
      </c>
      <c r="M85" s="4">
        <v>0</v>
      </c>
      <c r="N85" s="32" t="s">
        <v>164</v>
      </c>
      <c r="O85" s="33"/>
      <c r="P85" s="9" t="s">
        <v>164</v>
      </c>
    </row>
    <row r="86" spans="1:18" s="10" customFormat="1" ht="36" hidden="1" x14ac:dyDescent="0.25">
      <c r="A86" s="11" t="s">
        <v>199</v>
      </c>
      <c r="B86" s="4">
        <v>0</v>
      </c>
      <c r="C86" s="4">
        <v>1</v>
      </c>
      <c r="D86" s="4">
        <v>0</v>
      </c>
      <c r="E86" s="4">
        <v>1</v>
      </c>
      <c r="F86" s="4">
        <v>0</v>
      </c>
      <c r="G86" s="4">
        <v>0</v>
      </c>
      <c r="H86" s="5">
        <v>0</v>
      </c>
      <c r="I86" s="5">
        <f>4028+7450</f>
        <v>11478</v>
      </c>
      <c r="J86" s="5">
        <v>0</v>
      </c>
      <c r="K86" s="5">
        <f>4028+7450</f>
        <v>11478</v>
      </c>
      <c r="L86" s="4">
        <v>0</v>
      </c>
      <c r="M86" s="4">
        <v>0</v>
      </c>
      <c r="N86" s="7"/>
      <c r="O86" s="8"/>
      <c r="P86" s="9"/>
    </row>
    <row r="87" spans="1:18" s="10" customFormat="1" ht="36" hidden="1" x14ac:dyDescent="0.25">
      <c r="A87" s="11" t="s">
        <v>197</v>
      </c>
      <c r="B87" s="4">
        <v>0</v>
      </c>
      <c r="C87" s="4">
        <v>1</v>
      </c>
      <c r="D87" s="4">
        <v>0</v>
      </c>
      <c r="E87" s="4">
        <v>1</v>
      </c>
      <c r="F87" s="4">
        <v>0</v>
      </c>
      <c r="G87" s="4">
        <v>0</v>
      </c>
      <c r="H87" s="5">
        <v>0</v>
      </c>
      <c r="I87" s="5">
        <f>10270</f>
        <v>10270</v>
      </c>
      <c r="J87" s="5">
        <v>0</v>
      </c>
      <c r="K87" s="5">
        <f>10270</f>
        <v>10270</v>
      </c>
      <c r="L87" s="4">
        <v>0</v>
      </c>
      <c r="M87" s="4">
        <v>0</v>
      </c>
      <c r="N87" s="7"/>
      <c r="O87" s="8"/>
      <c r="P87" s="9"/>
    </row>
    <row r="88" spans="1:18" s="10" customFormat="1" ht="24.95" customHeight="1" x14ac:dyDescent="0.25">
      <c r="A88" s="11" t="s">
        <v>238</v>
      </c>
      <c r="B88" s="4">
        <v>0</v>
      </c>
      <c r="C88" s="4">
        <f>C89+C123+C199+C204+C208+C212+C214+C221+C231</f>
        <v>133</v>
      </c>
      <c r="D88" s="4">
        <v>0</v>
      </c>
      <c r="E88" s="4">
        <f>E89+E123+E199+E204+E208+E212+E214+E221+E231</f>
        <v>133</v>
      </c>
      <c r="F88" s="4">
        <f>F89+F123+F199+F204+F208+F212+F214+F221+F231</f>
        <v>0</v>
      </c>
      <c r="G88" s="4">
        <f>G89+G123+G199+G204+G208+G212+G214+G221+G231</f>
        <v>0</v>
      </c>
      <c r="H88" s="4" t="s">
        <v>164</v>
      </c>
      <c r="I88" s="4" t="s">
        <v>164</v>
      </c>
      <c r="J88" s="4" t="s">
        <v>164</v>
      </c>
      <c r="K88" s="4" t="s">
        <v>164</v>
      </c>
      <c r="L88" s="4" t="s">
        <v>164</v>
      </c>
      <c r="M88" s="4" t="s">
        <v>164</v>
      </c>
      <c r="N88" s="32" t="s">
        <v>164</v>
      </c>
      <c r="O88" s="33"/>
      <c r="P88" s="9" t="s">
        <v>164</v>
      </c>
    </row>
    <row r="89" spans="1:18" customFormat="1" ht="13.5" customHeight="1" x14ac:dyDescent="0.25">
      <c r="A89" s="23" t="s">
        <v>21</v>
      </c>
      <c r="B89" s="4">
        <v>0</v>
      </c>
      <c r="C89" s="4">
        <f>SUM(C90:C122)</f>
        <v>32</v>
      </c>
      <c r="D89" s="4">
        <v>0</v>
      </c>
      <c r="E89" s="4">
        <f>SUM(E90:E122)</f>
        <v>32</v>
      </c>
      <c r="F89" s="4">
        <f>SUM(F90:F122)</f>
        <v>0</v>
      </c>
      <c r="G89" s="4">
        <f>SUM(G90:G122)</f>
        <v>0</v>
      </c>
      <c r="H89" s="4">
        <v>0</v>
      </c>
      <c r="I89" s="4">
        <f>SUM(I90:I122)</f>
        <v>62366.139999999992</v>
      </c>
      <c r="J89" s="4">
        <v>0</v>
      </c>
      <c r="K89" s="4">
        <f>SUM(K90:K122)</f>
        <v>62366.139999999992</v>
      </c>
      <c r="L89" s="4">
        <f>L90+L91+L92+L93+L94+L95+L96+L102+L103+L104+L105+L106+L107+L108+L109+L110+L111+L113+L114+L115+L116+L117</f>
        <v>0</v>
      </c>
      <c r="M89" s="4">
        <v>0</v>
      </c>
      <c r="N89" s="32" t="s">
        <v>164</v>
      </c>
      <c r="O89" s="33"/>
      <c r="P89" s="9" t="s">
        <v>164</v>
      </c>
      <c r="Q89" s="10"/>
      <c r="R89" s="10"/>
    </row>
    <row r="90" spans="1:18" s="12" customFormat="1" ht="24.95" customHeight="1" x14ac:dyDescent="0.25">
      <c r="A90" s="11" t="s">
        <v>22</v>
      </c>
      <c r="B90" s="4">
        <v>0</v>
      </c>
      <c r="C90" s="4">
        <v>1</v>
      </c>
      <c r="D90" s="4">
        <v>0</v>
      </c>
      <c r="E90" s="4">
        <v>1</v>
      </c>
      <c r="F90" s="4">
        <v>0</v>
      </c>
      <c r="G90" s="4">
        <v>0</v>
      </c>
      <c r="H90" s="4">
        <v>0</v>
      </c>
      <c r="I90" s="4">
        <v>1354.2</v>
      </c>
      <c r="J90" s="4">
        <v>0</v>
      </c>
      <c r="K90" s="4">
        <v>1354.2</v>
      </c>
      <c r="L90" s="4">
        <v>0</v>
      </c>
      <c r="M90" s="4">
        <v>0</v>
      </c>
      <c r="N90" s="32" t="s">
        <v>164</v>
      </c>
      <c r="O90" s="33"/>
      <c r="P90" s="9" t="s">
        <v>164</v>
      </c>
      <c r="Q90" s="10"/>
      <c r="R90" s="10"/>
    </row>
    <row r="91" spans="1:18" s="12" customFormat="1" ht="24.6" customHeight="1" x14ac:dyDescent="0.25">
      <c r="A91" s="11" t="s">
        <v>41</v>
      </c>
      <c r="B91" s="4">
        <v>0</v>
      </c>
      <c r="C91" s="4">
        <v>1</v>
      </c>
      <c r="D91" s="4">
        <v>0</v>
      </c>
      <c r="E91" s="4">
        <v>1</v>
      </c>
      <c r="F91" s="4">
        <v>0</v>
      </c>
      <c r="G91" s="4">
        <v>0</v>
      </c>
      <c r="H91" s="4">
        <v>0</v>
      </c>
      <c r="I91" s="4">
        <v>670</v>
      </c>
      <c r="J91" s="4">
        <v>0</v>
      </c>
      <c r="K91" s="4">
        <v>670</v>
      </c>
      <c r="L91" s="4">
        <v>0</v>
      </c>
      <c r="M91" s="4">
        <v>0</v>
      </c>
      <c r="N91" s="32" t="s">
        <v>164</v>
      </c>
      <c r="O91" s="33"/>
      <c r="P91" s="9" t="s">
        <v>164</v>
      </c>
      <c r="Q91" s="10"/>
      <c r="R91" s="10"/>
    </row>
    <row r="92" spans="1:18" s="12" customFormat="1" ht="15.6" customHeight="1" x14ac:dyDescent="0.25">
      <c r="A92" s="11" t="s">
        <v>42</v>
      </c>
      <c r="B92" s="4">
        <v>0</v>
      </c>
      <c r="C92" s="4">
        <v>1</v>
      </c>
      <c r="D92" s="4">
        <v>0</v>
      </c>
      <c r="E92" s="4">
        <v>1</v>
      </c>
      <c r="F92" s="4">
        <v>0</v>
      </c>
      <c r="G92" s="4">
        <v>0</v>
      </c>
      <c r="H92" s="4">
        <v>0</v>
      </c>
      <c r="I92" s="4">
        <v>114</v>
      </c>
      <c r="J92" s="4">
        <v>0</v>
      </c>
      <c r="K92" s="4">
        <v>114</v>
      </c>
      <c r="L92" s="4">
        <v>0</v>
      </c>
      <c r="M92" s="4">
        <v>0</v>
      </c>
      <c r="N92" s="32" t="s">
        <v>164</v>
      </c>
      <c r="O92" s="33"/>
      <c r="P92" s="9" t="s">
        <v>164</v>
      </c>
      <c r="Q92" s="10"/>
      <c r="R92" s="10"/>
    </row>
    <row r="93" spans="1:18" s="12" customFormat="1" ht="15.95" customHeight="1" x14ac:dyDescent="0.25">
      <c r="A93" s="11" t="s">
        <v>43</v>
      </c>
      <c r="B93" s="4">
        <v>0</v>
      </c>
      <c r="C93" s="4">
        <v>1</v>
      </c>
      <c r="D93" s="4">
        <v>0</v>
      </c>
      <c r="E93" s="4">
        <v>1</v>
      </c>
      <c r="F93" s="4">
        <v>0</v>
      </c>
      <c r="G93" s="4">
        <v>0</v>
      </c>
      <c r="H93" s="4">
        <v>0</v>
      </c>
      <c r="I93" s="4">
        <v>1210</v>
      </c>
      <c r="J93" s="4">
        <v>0</v>
      </c>
      <c r="K93" s="4">
        <v>1210</v>
      </c>
      <c r="L93" s="4">
        <v>0</v>
      </c>
      <c r="M93" s="4">
        <v>0</v>
      </c>
      <c r="N93" s="32" t="s">
        <v>164</v>
      </c>
      <c r="O93" s="33"/>
      <c r="P93" s="9" t="s">
        <v>164</v>
      </c>
      <c r="Q93" s="10"/>
      <c r="R93" s="10"/>
    </row>
    <row r="94" spans="1:18" s="12" customFormat="1" ht="12" customHeight="1" x14ac:dyDescent="0.25">
      <c r="A94" s="11" t="s">
        <v>47</v>
      </c>
      <c r="B94" s="4">
        <v>0</v>
      </c>
      <c r="C94" s="4">
        <v>1</v>
      </c>
      <c r="D94" s="4">
        <v>0</v>
      </c>
      <c r="E94" s="4">
        <v>1</v>
      </c>
      <c r="F94" s="4">
        <v>0</v>
      </c>
      <c r="G94" s="4">
        <v>0</v>
      </c>
      <c r="H94" s="4">
        <v>0</v>
      </c>
      <c r="I94" s="4">
        <v>1171.7</v>
      </c>
      <c r="J94" s="4">
        <v>0</v>
      </c>
      <c r="K94" s="4">
        <v>1171.7</v>
      </c>
      <c r="L94" s="4">
        <v>0</v>
      </c>
      <c r="M94" s="4">
        <v>0</v>
      </c>
      <c r="N94" s="32" t="s">
        <v>164</v>
      </c>
      <c r="O94" s="33"/>
      <c r="P94" s="9" t="s">
        <v>164</v>
      </c>
      <c r="Q94" s="10"/>
      <c r="R94" s="10"/>
    </row>
    <row r="95" spans="1:18" s="12" customFormat="1" ht="22.5" customHeight="1" x14ac:dyDescent="0.25">
      <c r="A95" s="11" t="s">
        <v>48</v>
      </c>
      <c r="B95" s="4">
        <v>0</v>
      </c>
      <c r="C95" s="4">
        <v>1</v>
      </c>
      <c r="D95" s="4">
        <v>0</v>
      </c>
      <c r="E95" s="4">
        <v>1</v>
      </c>
      <c r="F95" s="4">
        <v>0</v>
      </c>
      <c r="G95" s="4">
        <v>0</v>
      </c>
      <c r="H95" s="4">
        <v>0</v>
      </c>
      <c r="I95" s="4">
        <v>13</v>
      </c>
      <c r="J95" s="4">
        <v>0</v>
      </c>
      <c r="K95" s="4">
        <v>13</v>
      </c>
      <c r="L95" s="4">
        <v>0</v>
      </c>
      <c r="M95" s="4">
        <v>0</v>
      </c>
      <c r="N95" s="32" t="s">
        <v>164</v>
      </c>
      <c r="O95" s="33"/>
      <c r="P95" s="9" t="s">
        <v>164</v>
      </c>
      <c r="Q95" s="10"/>
      <c r="R95" s="10"/>
    </row>
    <row r="96" spans="1:18" s="12" customFormat="1" ht="24" customHeight="1" x14ac:dyDescent="0.25">
      <c r="A96" s="11" t="s">
        <v>49</v>
      </c>
      <c r="B96" s="4">
        <v>0</v>
      </c>
      <c r="C96" s="4">
        <v>1</v>
      </c>
      <c r="D96" s="4">
        <v>0</v>
      </c>
      <c r="E96" s="4">
        <v>1</v>
      </c>
      <c r="F96" s="4">
        <v>0</v>
      </c>
      <c r="G96" s="4">
        <v>0</v>
      </c>
      <c r="H96" s="4">
        <v>0</v>
      </c>
      <c r="I96" s="4">
        <v>26.2</v>
      </c>
      <c r="J96" s="4">
        <v>0</v>
      </c>
      <c r="K96" s="4">
        <v>26.2</v>
      </c>
      <c r="L96" s="4">
        <v>0</v>
      </c>
      <c r="M96" s="4">
        <v>0</v>
      </c>
      <c r="N96" s="32" t="s">
        <v>164</v>
      </c>
      <c r="O96" s="33"/>
      <c r="P96" s="9" t="s">
        <v>164</v>
      </c>
      <c r="Q96" s="10"/>
      <c r="R96" s="10"/>
    </row>
    <row r="97" spans="1:18" s="12" customFormat="1" ht="38.1" customHeight="1" x14ac:dyDescent="0.25">
      <c r="A97" s="11" t="s">
        <v>216</v>
      </c>
      <c r="B97" s="4">
        <v>0</v>
      </c>
      <c r="C97" s="4">
        <v>1</v>
      </c>
      <c r="D97" s="4">
        <v>0</v>
      </c>
      <c r="E97" s="4">
        <v>1</v>
      </c>
      <c r="F97" s="4">
        <v>0</v>
      </c>
      <c r="G97" s="4">
        <v>0</v>
      </c>
      <c r="H97" s="4">
        <v>0</v>
      </c>
      <c r="I97" s="4">
        <v>1278</v>
      </c>
      <c r="J97" s="4">
        <v>0</v>
      </c>
      <c r="K97" s="4">
        <v>1278</v>
      </c>
      <c r="L97" s="4">
        <v>0</v>
      </c>
      <c r="M97" s="4">
        <v>0</v>
      </c>
      <c r="N97" s="7"/>
      <c r="O97" s="8"/>
      <c r="P97" s="9"/>
      <c r="Q97" s="10"/>
      <c r="R97" s="10"/>
    </row>
    <row r="98" spans="1:18" s="12" customFormat="1" ht="35.1" customHeight="1" x14ac:dyDescent="0.25">
      <c r="A98" s="11" t="s">
        <v>202</v>
      </c>
      <c r="B98" s="4">
        <v>0</v>
      </c>
      <c r="C98" s="4">
        <v>1</v>
      </c>
      <c r="D98" s="4">
        <v>0</v>
      </c>
      <c r="E98" s="4">
        <v>1</v>
      </c>
      <c r="F98" s="4">
        <v>0</v>
      </c>
      <c r="G98" s="4">
        <v>0</v>
      </c>
      <c r="H98" s="4">
        <v>0</v>
      </c>
      <c r="I98" s="4">
        <v>50.5</v>
      </c>
      <c r="J98" s="4">
        <v>0</v>
      </c>
      <c r="K98" s="4">
        <v>50.5</v>
      </c>
      <c r="L98" s="4">
        <v>0</v>
      </c>
      <c r="M98" s="4">
        <v>0</v>
      </c>
      <c r="N98" s="7"/>
      <c r="O98" s="8"/>
      <c r="P98" s="9"/>
      <c r="Q98" s="10"/>
      <c r="R98" s="10"/>
    </row>
    <row r="99" spans="1:18" s="12" customFormat="1" ht="24.6" customHeight="1" x14ac:dyDescent="0.25">
      <c r="A99" s="11" t="s">
        <v>193</v>
      </c>
      <c r="B99" s="4">
        <v>0</v>
      </c>
      <c r="C99" s="4">
        <v>1</v>
      </c>
      <c r="D99" s="4">
        <v>0</v>
      </c>
      <c r="E99" s="4">
        <v>1</v>
      </c>
      <c r="F99" s="4">
        <v>0</v>
      </c>
      <c r="G99" s="4">
        <v>0</v>
      </c>
      <c r="H99" s="4">
        <v>0</v>
      </c>
      <c r="I99" s="4">
        <v>32.6</v>
      </c>
      <c r="J99" s="4">
        <v>0</v>
      </c>
      <c r="K99" s="4">
        <v>32.6</v>
      </c>
      <c r="L99" s="4">
        <v>0</v>
      </c>
      <c r="M99" s="4">
        <v>0</v>
      </c>
      <c r="N99" s="7"/>
      <c r="O99" s="8"/>
      <c r="P99" s="9"/>
      <c r="Q99" s="10"/>
      <c r="R99" s="10"/>
    </row>
    <row r="100" spans="1:18" s="12" customFormat="1" ht="27.6" customHeight="1" x14ac:dyDescent="0.25">
      <c r="A100" s="11" t="s">
        <v>194</v>
      </c>
      <c r="B100" s="4">
        <v>0</v>
      </c>
      <c r="C100" s="4">
        <v>1</v>
      </c>
      <c r="D100" s="4">
        <v>0</v>
      </c>
      <c r="E100" s="4">
        <v>1</v>
      </c>
      <c r="F100" s="4">
        <v>0</v>
      </c>
      <c r="G100" s="4">
        <v>0</v>
      </c>
      <c r="H100" s="4">
        <v>0</v>
      </c>
      <c r="I100" s="4">
        <v>18.8</v>
      </c>
      <c r="J100" s="4">
        <v>0</v>
      </c>
      <c r="K100" s="4">
        <v>18.8</v>
      </c>
      <c r="L100" s="4">
        <v>0</v>
      </c>
      <c r="M100" s="4">
        <v>0</v>
      </c>
      <c r="N100" s="7"/>
      <c r="O100" s="8"/>
      <c r="P100" s="9"/>
      <c r="Q100" s="10"/>
      <c r="R100" s="10"/>
    </row>
    <row r="101" spans="1:18" s="12" customFormat="1" ht="21.95" customHeight="1" x14ac:dyDescent="0.25">
      <c r="A101" s="11" t="s">
        <v>195</v>
      </c>
      <c r="B101" s="4">
        <v>0</v>
      </c>
      <c r="C101" s="4">
        <v>1</v>
      </c>
      <c r="D101" s="4">
        <v>0</v>
      </c>
      <c r="E101" s="4">
        <v>1</v>
      </c>
      <c r="F101" s="4">
        <v>0</v>
      </c>
      <c r="G101" s="4">
        <v>0</v>
      </c>
      <c r="H101" s="4">
        <v>0</v>
      </c>
      <c r="I101" s="4">
        <v>385.34</v>
      </c>
      <c r="J101" s="4">
        <v>0</v>
      </c>
      <c r="K101" s="4">
        <v>385.34</v>
      </c>
      <c r="L101" s="4">
        <v>0</v>
      </c>
      <c r="M101" s="4">
        <v>0</v>
      </c>
      <c r="N101" s="7"/>
      <c r="O101" s="8"/>
      <c r="P101" s="9"/>
      <c r="Q101" s="10"/>
      <c r="R101" s="10"/>
    </row>
    <row r="102" spans="1:18" s="12" customFormat="1" ht="12.6" customHeight="1" x14ac:dyDescent="0.25">
      <c r="A102" s="11" t="s">
        <v>50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32" t="s">
        <v>164</v>
      </c>
      <c r="O102" s="33"/>
      <c r="P102" s="9" t="s">
        <v>164</v>
      </c>
      <c r="Q102" s="10"/>
      <c r="R102" s="10"/>
    </row>
    <row r="103" spans="1:18" s="12" customFormat="1" ht="58.5" customHeight="1" x14ac:dyDescent="0.25">
      <c r="A103" s="11" t="s">
        <v>107</v>
      </c>
      <c r="B103" s="4">
        <v>0</v>
      </c>
      <c r="C103" s="4">
        <v>1</v>
      </c>
      <c r="D103" s="4">
        <v>0</v>
      </c>
      <c r="E103" s="4">
        <v>1</v>
      </c>
      <c r="F103" s="4">
        <v>0</v>
      </c>
      <c r="G103" s="4">
        <v>0</v>
      </c>
      <c r="H103" s="4">
        <v>0</v>
      </c>
      <c r="I103" s="4">
        <v>159</v>
      </c>
      <c r="J103" s="4">
        <v>0</v>
      </c>
      <c r="K103" s="4">
        <v>159</v>
      </c>
      <c r="L103" s="4">
        <v>0</v>
      </c>
      <c r="M103" s="4">
        <v>0</v>
      </c>
      <c r="N103" s="32" t="s">
        <v>164</v>
      </c>
      <c r="O103" s="33"/>
      <c r="P103" s="9" t="s">
        <v>164</v>
      </c>
      <c r="Q103" s="10"/>
      <c r="R103" s="10"/>
    </row>
    <row r="104" spans="1:18" s="12" customFormat="1" ht="50.45" customHeight="1" x14ac:dyDescent="0.25">
      <c r="A104" s="11" t="s">
        <v>108</v>
      </c>
      <c r="B104" s="4">
        <v>0</v>
      </c>
      <c r="C104" s="4">
        <v>1</v>
      </c>
      <c r="D104" s="4">
        <v>0</v>
      </c>
      <c r="E104" s="4">
        <v>1</v>
      </c>
      <c r="F104" s="4">
        <v>0</v>
      </c>
      <c r="G104" s="4">
        <v>0</v>
      </c>
      <c r="H104" s="4">
        <v>0</v>
      </c>
      <c r="I104" s="4">
        <v>2940</v>
      </c>
      <c r="J104" s="4">
        <v>0</v>
      </c>
      <c r="K104" s="4">
        <v>2940</v>
      </c>
      <c r="L104" s="4">
        <v>0</v>
      </c>
      <c r="M104" s="4">
        <v>0</v>
      </c>
      <c r="N104" s="32" t="s">
        <v>164</v>
      </c>
      <c r="O104" s="33"/>
      <c r="P104" s="9" t="s">
        <v>164</v>
      </c>
      <c r="Q104" s="10"/>
      <c r="R104" s="10"/>
    </row>
    <row r="105" spans="1:18" s="12" customFormat="1" ht="25.5" customHeight="1" x14ac:dyDescent="0.25">
      <c r="A105" s="11" t="s">
        <v>131</v>
      </c>
      <c r="B105" s="4">
        <v>0</v>
      </c>
      <c r="C105" s="4">
        <v>1</v>
      </c>
      <c r="D105" s="4">
        <v>0</v>
      </c>
      <c r="E105" s="4">
        <v>1</v>
      </c>
      <c r="F105" s="4">
        <v>0</v>
      </c>
      <c r="G105" s="4">
        <v>0</v>
      </c>
      <c r="H105" s="4">
        <v>0</v>
      </c>
      <c r="I105" s="4">
        <v>36105</v>
      </c>
      <c r="J105" s="4">
        <v>0</v>
      </c>
      <c r="K105" s="4">
        <v>36105</v>
      </c>
      <c r="L105" s="4">
        <v>0</v>
      </c>
      <c r="M105" s="4">
        <v>0</v>
      </c>
      <c r="N105" s="32" t="s">
        <v>164</v>
      </c>
      <c r="O105" s="33"/>
      <c r="P105" s="9" t="s">
        <v>164</v>
      </c>
      <c r="Q105" s="10"/>
      <c r="R105" s="10"/>
    </row>
    <row r="106" spans="1:18" s="12" customFormat="1" ht="26.45" customHeight="1" x14ac:dyDescent="0.25">
      <c r="A106" s="11" t="s">
        <v>137</v>
      </c>
      <c r="B106" s="4">
        <v>0</v>
      </c>
      <c r="C106" s="4">
        <v>1</v>
      </c>
      <c r="D106" s="4">
        <v>0</v>
      </c>
      <c r="E106" s="4">
        <v>1</v>
      </c>
      <c r="F106" s="4">
        <v>0</v>
      </c>
      <c r="G106" s="4">
        <v>0</v>
      </c>
      <c r="H106" s="4">
        <v>0</v>
      </c>
      <c r="I106" s="4">
        <v>10492</v>
      </c>
      <c r="J106" s="4">
        <v>0</v>
      </c>
      <c r="K106" s="4">
        <v>10492</v>
      </c>
      <c r="L106" s="4">
        <v>0</v>
      </c>
      <c r="M106" s="4">
        <v>0</v>
      </c>
      <c r="N106" s="32" t="s">
        <v>164</v>
      </c>
      <c r="O106" s="33"/>
      <c r="P106" s="9" t="s">
        <v>164</v>
      </c>
      <c r="Q106" s="10"/>
      <c r="R106" s="10"/>
    </row>
    <row r="107" spans="1:18" s="12" customFormat="1" ht="25.5" customHeight="1" x14ac:dyDescent="0.25">
      <c r="A107" s="11" t="s">
        <v>139</v>
      </c>
      <c r="B107" s="4">
        <v>0</v>
      </c>
      <c r="C107" s="4">
        <v>1</v>
      </c>
      <c r="D107" s="4">
        <v>0</v>
      </c>
      <c r="E107" s="4">
        <v>1</v>
      </c>
      <c r="F107" s="4">
        <v>0</v>
      </c>
      <c r="G107" s="4">
        <v>0</v>
      </c>
      <c r="H107" s="4">
        <v>0</v>
      </c>
      <c r="I107" s="4">
        <v>1266</v>
      </c>
      <c r="J107" s="4">
        <v>0</v>
      </c>
      <c r="K107" s="4">
        <v>1266</v>
      </c>
      <c r="L107" s="4">
        <v>0</v>
      </c>
      <c r="M107" s="4">
        <v>0</v>
      </c>
      <c r="N107" s="32" t="s">
        <v>164</v>
      </c>
      <c r="O107" s="33"/>
      <c r="P107" s="9" t="s">
        <v>164</v>
      </c>
      <c r="Q107" s="10"/>
      <c r="R107" s="10"/>
    </row>
    <row r="108" spans="1:18" s="12" customFormat="1" ht="26.45" customHeight="1" x14ac:dyDescent="0.25">
      <c r="A108" s="11" t="s">
        <v>140</v>
      </c>
      <c r="B108" s="4">
        <v>0</v>
      </c>
      <c r="C108" s="4">
        <v>1</v>
      </c>
      <c r="D108" s="4">
        <v>0</v>
      </c>
      <c r="E108" s="4">
        <v>1</v>
      </c>
      <c r="F108" s="4">
        <v>0</v>
      </c>
      <c r="G108" s="4">
        <v>0</v>
      </c>
      <c r="H108" s="4">
        <v>0</v>
      </c>
      <c r="I108" s="4">
        <v>24</v>
      </c>
      <c r="J108" s="4">
        <v>0</v>
      </c>
      <c r="K108" s="4">
        <v>24</v>
      </c>
      <c r="L108" s="4">
        <v>0</v>
      </c>
      <c r="M108" s="4">
        <v>0</v>
      </c>
      <c r="N108" s="32" t="s">
        <v>164</v>
      </c>
      <c r="O108" s="33"/>
      <c r="P108" s="9" t="s">
        <v>164</v>
      </c>
      <c r="Q108" s="10"/>
      <c r="R108" s="10"/>
    </row>
    <row r="109" spans="1:18" s="12" customFormat="1" ht="27.95" customHeight="1" x14ac:dyDescent="0.25">
      <c r="A109" s="11" t="s">
        <v>141</v>
      </c>
      <c r="B109" s="4">
        <v>0</v>
      </c>
      <c r="C109" s="4">
        <v>1</v>
      </c>
      <c r="D109" s="4">
        <v>0</v>
      </c>
      <c r="E109" s="4">
        <v>1</v>
      </c>
      <c r="F109" s="4">
        <v>0</v>
      </c>
      <c r="G109" s="4">
        <v>0</v>
      </c>
      <c r="H109" s="4">
        <v>0</v>
      </c>
      <c r="I109" s="4">
        <v>53</v>
      </c>
      <c r="J109" s="4">
        <v>0</v>
      </c>
      <c r="K109" s="4">
        <v>53</v>
      </c>
      <c r="L109" s="4">
        <v>0</v>
      </c>
      <c r="M109" s="4">
        <v>0</v>
      </c>
      <c r="N109" s="32" t="s">
        <v>164</v>
      </c>
      <c r="O109" s="33"/>
      <c r="P109" s="9" t="s">
        <v>164</v>
      </c>
      <c r="Q109" s="10"/>
      <c r="R109" s="10"/>
    </row>
    <row r="110" spans="1:18" s="12" customFormat="1" ht="48" customHeight="1" x14ac:dyDescent="0.25">
      <c r="A110" s="11" t="s">
        <v>142</v>
      </c>
      <c r="B110" s="4">
        <v>0</v>
      </c>
      <c r="C110" s="4">
        <v>1</v>
      </c>
      <c r="D110" s="4">
        <v>0</v>
      </c>
      <c r="E110" s="4">
        <v>1</v>
      </c>
      <c r="F110" s="4">
        <v>0</v>
      </c>
      <c r="G110" s="4">
        <v>0</v>
      </c>
      <c r="H110" s="4">
        <v>0</v>
      </c>
      <c r="I110" s="4">
        <v>43</v>
      </c>
      <c r="J110" s="4">
        <v>0</v>
      </c>
      <c r="K110" s="4">
        <v>43</v>
      </c>
      <c r="L110" s="4">
        <v>0</v>
      </c>
      <c r="M110" s="4">
        <v>0</v>
      </c>
      <c r="N110" s="32" t="s">
        <v>164</v>
      </c>
      <c r="O110" s="33"/>
      <c r="P110" s="9" t="s">
        <v>164</v>
      </c>
      <c r="Q110" s="10"/>
      <c r="R110" s="10"/>
    </row>
    <row r="111" spans="1:18" s="12" customFormat="1" ht="48" customHeight="1" x14ac:dyDescent="0.25">
      <c r="A111" s="11" t="s">
        <v>143</v>
      </c>
      <c r="B111" s="4">
        <v>0</v>
      </c>
      <c r="C111" s="4">
        <v>1</v>
      </c>
      <c r="D111" s="4">
        <v>0</v>
      </c>
      <c r="E111" s="4">
        <v>1</v>
      </c>
      <c r="F111" s="4">
        <v>0</v>
      </c>
      <c r="G111" s="4">
        <v>0</v>
      </c>
      <c r="H111" s="4">
        <v>0</v>
      </c>
      <c r="I111" s="4">
        <v>43</v>
      </c>
      <c r="J111" s="4">
        <v>0</v>
      </c>
      <c r="K111" s="4">
        <v>43</v>
      </c>
      <c r="L111" s="4">
        <v>0</v>
      </c>
      <c r="M111" s="4">
        <v>0</v>
      </c>
      <c r="N111" s="32" t="s">
        <v>164</v>
      </c>
      <c r="O111" s="33"/>
      <c r="P111" s="9" t="s">
        <v>164</v>
      </c>
      <c r="Q111" s="10"/>
      <c r="R111" s="10"/>
    </row>
    <row r="112" spans="1:18" s="12" customFormat="1" ht="50.45" customHeight="1" x14ac:dyDescent="0.25">
      <c r="A112" s="11" t="s">
        <v>204</v>
      </c>
      <c r="B112" s="4">
        <v>0</v>
      </c>
      <c r="C112" s="4">
        <v>1</v>
      </c>
      <c r="D112" s="4">
        <v>0</v>
      </c>
      <c r="E112" s="4">
        <v>1</v>
      </c>
      <c r="F112" s="4">
        <v>0</v>
      </c>
      <c r="G112" s="4">
        <v>0</v>
      </c>
      <c r="H112" s="4">
        <v>0</v>
      </c>
      <c r="I112" s="4">
        <v>24.6</v>
      </c>
      <c r="J112" s="4">
        <v>0</v>
      </c>
      <c r="K112" s="4">
        <v>24.6</v>
      </c>
      <c r="L112" s="4">
        <v>0</v>
      </c>
      <c r="M112" s="4">
        <v>0</v>
      </c>
      <c r="N112" s="7"/>
      <c r="O112" s="8"/>
      <c r="P112" s="9"/>
      <c r="Q112" s="10"/>
      <c r="R112" s="10"/>
    </row>
    <row r="113" spans="1:18" s="12" customFormat="1" ht="14.1" customHeight="1" x14ac:dyDescent="0.25">
      <c r="A113" s="11" t="s">
        <v>144</v>
      </c>
      <c r="B113" s="4">
        <v>0</v>
      </c>
      <c r="C113" s="4">
        <v>1</v>
      </c>
      <c r="D113" s="4">
        <v>0</v>
      </c>
      <c r="E113" s="4">
        <v>1</v>
      </c>
      <c r="F113" s="4">
        <v>0</v>
      </c>
      <c r="G113" s="4">
        <v>0</v>
      </c>
      <c r="H113" s="4">
        <v>0</v>
      </c>
      <c r="I113" s="4">
        <v>111</v>
      </c>
      <c r="J113" s="4">
        <v>0</v>
      </c>
      <c r="K113" s="4">
        <v>111</v>
      </c>
      <c r="L113" s="4">
        <v>0</v>
      </c>
      <c r="M113" s="4">
        <v>0</v>
      </c>
      <c r="N113" s="32" t="s">
        <v>164</v>
      </c>
      <c r="O113" s="33"/>
      <c r="P113" s="9" t="s">
        <v>164</v>
      </c>
      <c r="Q113" s="10"/>
      <c r="R113" s="10"/>
    </row>
    <row r="114" spans="1:18" s="12" customFormat="1" ht="13.5" customHeight="1" x14ac:dyDescent="0.25">
      <c r="A114" s="11" t="s">
        <v>145</v>
      </c>
      <c r="B114" s="4">
        <v>0</v>
      </c>
      <c r="C114" s="4">
        <v>1</v>
      </c>
      <c r="D114" s="4">
        <v>0</v>
      </c>
      <c r="E114" s="4">
        <v>1</v>
      </c>
      <c r="F114" s="4">
        <v>0</v>
      </c>
      <c r="G114" s="4">
        <v>0</v>
      </c>
      <c r="H114" s="4">
        <v>0</v>
      </c>
      <c r="I114" s="4">
        <v>111</v>
      </c>
      <c r="J114" s="4">
        <v>0</v>
      </c>
      <c r="K114" s="4">
        <v>111</v>
      </c>
      <c r="L114" s="4">
        <v>0</v>
      </c>
      <c r="M114" s="4">
        <v>0</v>
      </c>
      <c r="N114" s="32" t="s">
        <v>164</v>
      </c>
      <c r="O114" s="33"/>
      <c r="P114" s="9" t="s">
        <v>164</v>
      </c>
      <c r="Q114" s="10"/>
      <c r="R114" s="10"/>
    </row>
    <row r="115" spans="1:18" s="12" customFormat="1" ht="24.95" customHeight="1" x14ac:dyDescent="0.25">
      <c r="A115" s="11" t="s">
        <v>149</v>
      </c>
      <c r="B115" s="4">
        <v>0</v>
      </c>
      <c r="C115" s="4">
        <v>1</v>
      </c>
      <c r="D115" s="4">
        <v>0</v>
      </c>
      <c r="E115" s="4">
        <v>1</v>
      </c>
      <c r="F115" s="4">
        <v>0</v>
      </c>
      <c r="G115" s="4">
        <v>0</v>
      </c>
      <c r="H115" s="4">
        <v>0</v>
      </c>
      <c r="I115" s="4">
        <v>52</v>
      </c>
      <c r="J115" s="4">
        <v>0</v>
      </c>
      <c r="K115" s="4">
        <v>52</v>
      </c>
      <c r="L115" s="4">
        <v>0</v>
      </c>
      <c r="M115" s="4">
        <v>0</v>
      </c>
      <c r="N115" s="32" t="s">
        <v>164</v>
      </c>
      <c r="O115" s="33"/>
      <c r="P115" s="9" t="s">
        <v>164</v>
      </c>
      <c r="Q115" s="10"/>
      <c r="R115" s="10"/>
    </row>
    <row r="116" spans="1:18" s="12" customFormat="1" ht="13.5" customHeight="1" x14ac:dyDescent="0.25">
      <c r="A116" s="11" t="s">
        <v>150</v>
      </c>
      <c r="B116" s="4">
        <v>0</v>
      </c>
      <c r="C116" s="4">
        <v>1</v>
      </c>
      <c r="D116" s="4">
        <v>0</v>
      </c>
      <c r="E116" s="4">
        <v>1</v>
      </c>
      <c r="F116" s="4">
        <v>0</v>
      </c>
      <c r="G116" s="4">
        <v>0</v>
      </c>
      <c r="H116" s="4">
        <v>0</v>
      </c>
      <c r="I116" s="4">
        <v>52</v>
      </c>
      <c r="J116" s="4">
        <v>0</v>
      </c>
      <c r="K116" s="4">
        <v>52</v>
      </c>
      <c r="L116" s="4">
        <v>0</v>
      </c>
      <c r="M116" s="4">
        <v>0</v>
      </c>
      <c r="N116" s="32" t="s">
        <v>164</v>
      </c>
      <c r="O116" s="33"/>
      <c r="P116" s="9" t="s">
        <v>164</v>
      </c>
      <c r="Q116" s="10"/>
      <c r="R116" s="10"/>
    </row>
    <row r="117" spans="1:18" s="12" customFormat="1" ht="14.45" customHeight="1" x14ac:dyDescent="0.25">
      <c r="A117" s="11" t="s">
        <v>152</v>
      </c>
      <c r="B117" s="4">
        <v>0</v>
      </c>
      <c r="C117" s="4">
        <v>1</v>
      </c>
      <c r="D117" s="4">
        <v>0</v>
      </c>
      <c r="E117" s="4">
        <v>1</v>
      </c>
      <c r="F117" s="4">
        <v>0</v>
      </c>
      <c r="G117" s="4">
        <v>0</v>
      </c>
      <c r="H117" s="4">
        <v>0</v>
      </c>
      <c r="I117" s="4">
        <v>1409</v>
      </c>
      <c r="J117" s="4">
        <v>0</v>
      </c>
      <c r="K117" s="4">
        <v>1409</v>
      </c>
      <c r="L117" s="4">
        <v>0</v>
      </c>
      <c r="M117" s="4">
        <v>0</v>
      </c>
      <c r="N117" s="32" t="s">
        <v>164</v>
      </c>
      <c r="O117" s="33"/>
      <c r="P117" s="9" t="s">
        <v>164</v>
      </c>
      <c r="Q117" s="10"/>
      <c r="R117" s="10"/>
    </row>
    <row r="118" spans="1:18" s="12" customFormat="1" ht="36.6" customHeight="1" x14ac:dyDescent="0.25">
      <c r="A118" s="11" t="s">
        <v>176</v>
      </c>
      <c r="B118" s="4">
        <v>0</v>
      </c>
      <c r="C118" s="4">
        <v>1</v>
      </c>
      <c r="D118" s="4">
        <v>0</v>
      </c>
      <c r="E118" s="4">
        <v>1</v>
      </c>
      <c r="F118" s="4">
        <v>0</v>
      </c>
      <c r="G118" s="4">
        <v>0</v>
      </c>
      <c r="H118" s="4">
        <v>0</v>
      </c>
      <c r="I118" s="4">
        <v>2162</v>
      </c>
      <c r="J118" s="4">
        <v>0</v>
      </c>
      <c r="K118" s="4">
        <v>2162</v>
      </c>
      <c r="L118" s="4">
        <v>0</v>
      </c>
      <c r="M118" s="4">
        <v>0</v>
      </c>
      <c r="N118" s="32" t="s">
        <v>164</v>
      </c>
      <c r="O118" s="33"/>
      <c r="P118" s="9" t="s">
        <v>164</v>
      </c>
      <c r="Q118" s="10"/>
      <c r="R118" s="10"/>
    </row>
    <row r="119" spans="1:18" s="12" customFormat="1" ht="27.95" customHeight="1" x14ac:dyDescent="0.25">
      <c r="A119" s="11" t="s">
        <v>177</v>
      </c>
      <c r="B119" s="4">
        <v>0</v>
      </c>
      <c r="C119" s="4">
        <v>1</v>
      </c>
      <c r="D119" s="4">
        <v>0</v>
      </c>
      <c r="E119" s="4">
        <v>1</v>
      </c>
      <c r="F119" s="4">
        <v>0</v>
      </c>
      <c r="G119" s="4">
        <v>0</v>
      </c>
      <c r="H119" s="4">
        <v>0</v>
      </c>
      <c r="I119" s="4">
        <v>255.1</v>
      </c>
      <c r="J119" s="4">
        <v>0</v>
      </c>
      <c r="K119" s="4">
        <v>255.1</v>
      </c>
      <c r="L119" s="4">
        <v>0</v>
      </c>
      <c r="M119" s="4">
        <v>0</v>
      </c>
      <c r="N119" s="32" t="s">
        <v>164</v>
      </c>
      <c r="O119" s="33"/>
      <c r="P119" s="9" t="s">
        <v>164</v>
      </c>
      <c r="Q119" s="10"/>
      <c r="R119" s="10"/>
    </row>
    <row r="120" spans="1:18" s="12" customFormat="1" ht="24" customHeight="1" x14ac:dyDescent="0.25">
      <c r="A120" s="11" t="s">
        <v>226</v>
      </c>
      <c r="B120" s="4">
        <v>0</v>
      </c>
      <c r="C120" s="4">
        <v>1</v>
      </c>
      <c r="D120" s="4">
        <v>0</v>
      </c>
      <c r="E120" s="4">
        <v>1</v>
      </c>
      <c r="F120" s="4">
        <v>0</v>
      </c>
      <c r="G120" s="4">
        <v>0</v>
      </c>
      <c r="H120" s="4">
        <v>0</v>
      </c>
      <c r="I120" s="4">
        <v>590.1</v>
      </c>
      <c r="J120" s="4">
        <v>0</v>
      </c>
      <c r="K120" s="4">
        <v>590.1</v>
      </c>
      <c r="L120" s="4">
        <v>0</v>
      </c>
      <c r="M120" s="4">
        <v>0</v>
      </c>
      <c r="N120" s="32" t="s">
        <v>164</v>
      </c>
      <c r="O120" s="33"/>
      <c r="P120" s="9" t="s">
        <v>164</v>
      </c>
      <c r="Q120" s="10"/>
      <c r="R120" s="10"/>
    </row>
    <row r="121" spans="1:18" s="12" customFormat="1" ht="12.6" customHeight="1" x14ac:dyDescent="0.25">
      <c r="A121" s="11" t="s">
        <v>227</v>
      </c>
      <c r="B121" s="4">
        <v>0</v>
      </c>
      <c r="C121" s="4">
        <v>1</v>
      </c>
      <c r="D121" s="4">
        <v>0</v>
      </c>
      <c r="E121" s="4">
        <v>1</v>
      </c>
      <c r="F121" s="4">
        <v>0</v>
      </c>
      <c r="G121" s="4">
        <v>0</v>
      </c>
      <c r="H121" s="4">
        <v>0</v>
      </c>
      <c r="I121" s="4">
        <v>120.3</v>
      </c>
      <c r="J121" s="4">
        <v>0</v>
      </c>
      <c r="K121" s="4">
        <v>120.3</v>
      </c>
      <c r="L121" s="4"/>
      <c r="M121" s="4"/>
      <c r="N121" s="7"/>
      <c r="O121" s="8"/>
      <c r="P121" s="9"/>
      <c r="Q121" s="10"/>
      <c r="R121" s="10"/>
    </row>
    <row r="122" spans="1:18" s="12" customFormat="1" ht="20.45" customHeight="1" x14ac:dyDescent="0.25">
      <c r="A122" s="11" t="s">
        <v>228</v>
      </c>
      <c r="B122" s="4">
        <v>0</v>
      </c>
      <c r="C122" s="4">
        <v>1</v>
      </c>
      <c r="D122" s="4">
        <v>0</v>
      </c>
      <c r="E122" s="4">
        <v>1</v>
      </c>
      <c r="F122" s="4">
        <v>0</v>
      </c>
      <c r="G122" s="4">
        <v>0</v>
      </c>
      <c r="H122" s="4">
        <v>0</v>
      </c>
      <c r="I122" s="4">
        <v>29.7</v>
      </c>
      <c r="J122" s="4">
        <v>0</v>
      </c>
      <c r="K122" s="4">
        <v>29.7</v>
      </c>
      <c r="L122" s="4"/>
      <c r="M122" s="4"/>
      <c r="N122" s="7"/>
      <c r="O122" s="8"/>
      <c r="P122" s="9"/>
      <c r="Q122" s="10"/>
      <c r="R122" s="10"/>
    </row>
    <row r="123" spans="1:18" s="10" customFormat="1" ht="16.5" customHeight="1" x14ac:dyDescent="0.25">
      <c r="A123" s="11" t="s">
        <v>239</v>
      </c>
      <c r="B123" s="4">
        <f>SUM(B124:B193)+B194+B195+B196+B197+B198</f>
        <v>0</v>
      </c>
      <c r="C123" s="4">
        <f>SUM(C124:C193)+C194+C195+C196+C197+C198</f>
        <v>74</v>
      </c>
      <c r="D123" s="4">
        <f t="shared" ref="D123:G123" si="6">SUM(D124:D193)+D194+D195+D196+D197+D198</f>
        <v>0</v>
      </c>
      <c r="E123" s="4">
        <f t="shared" si="6"/>
        <v>74</v>
      </c>
      <c r="F123" s="4">
        <f t="shared" si="6"/>
        <v>0</v>
      </c>
      <c r="G123" s="4">
        <f t="shared" si="6"/>
        <v>0</v>
      </c>
      <c r="H123" s="4">
        <v>0</v>
      </c>
      <c r="I123" s="4">
        <f t="shared" ref="I123:M123" si="7">SUM(I124:I193)+I194+I195+I196+I197+I198</f>
        <v>222729.53</v>
      </c>
      <c r="J123" s="4">
        <v>0</v>
      </c>
      <c r="K123" s="4">
        <f t="shared" si="7"/>
        <v>222729.53</v>
      </c>
      <c r="L123" s="4">
        <f t="shared" si="7"/>
        <v>0</v>
      </c>
      <c r="M123" s="4">
        <f t="shared" si="7"/>
        <v>0</v>
      </c>
      <c r="N123" s="32" t="s">
        <v>164</v>
      </c>
      <c r="O123" s="33"/>
      <c r="P123" s="9" t="s">
        <v>164</v>
      </c>
    </row>
    <row r="124" spans="1:18" customFormat="1" ht="24" hidden="1" x14ac:dyDescent="0.25">
      <c r="A124" s="11" t="s">
        <v>12</v>
      </c>
      <c r="B124" s="4">
        <v>0</v>
      </c>
      <c r="C124" s="4">
        <v>1</v>
      </c>
      <c r="D124" s="4">
        <v>0</v>
      </c>
      <c r="E124" s="4">
        <v>1</v>
      </c>
      <c r="F124" s="4">
        <v>0</v>
      </c>
      <c r="G124" s="4">
        <v>0</v>
      </c>
      <c r="H124" s="4">
        <v>0</v>
      </c>
      <c r="I124" s="4">
        <v>31</v>
      </c>
      <c r="J124" s="4">
        <v>0</v>
      </c>
      <c r="K124" s="4">
        <v>31</v>
      </c>
      <c r="L124" s="4">
        <v>0</v>
      </c>
      <c r="M124" s="4">
        <v>0</v>
      </c>
      <c r="N124" s="32" t="s">
        <v>164</v>
      </c>
      <c r="O124" s="33"/>
      <c r="P124" s="9" t="s">
        <v>164</v>
      </c>
      <c r="Q124" s="10"/>
      <c r="R124" s="10"/>
    </row>
    <row r="125" spans="1:18" customFormat="1" ht="24" hidden="1" x14ac:dyDescent="0.25">
      <c r="A125" s="11" t="s">
        <v>13</v>
      </c>
      <c r="B125" s="4">
        <v>0</v>
      </c>
      <c r="C125" s="4">
        <v>1</v>
      </c>
      <c r="D125" s="4">
        <v>0</v>
      </c>
      <c r="E125" s="4">
        <v>1</v>
      </c>
      <c r="F125" s="4">
        <v>0</v>
      </c>
      <c r="G125" s="4">
        <v>0</v>
      </c>
      <c r="H125" s="4">
        <v>0</v>
      </c>
      <c r="I125" s="4">
        <v>39</v>
      </c>
      <c r="J125" s="4">
        <v>0</v>
      </c>
      <c r="K125" s="4">
        <v>39</v>
      </c>
      <c r="L125" s="4">
        <v>0</v>
      </c>
      <c r="M125" s="4">
        <v>0</v>
      </c>
      <c r="N125" s="32" t="s">
        <v>164</v>
      </c>
      <c r="O125" s="33"/>
      <c r="P125" s="9" t="s">
        <v>164</v>
      </c>
      <c r="Q125" s="10"/>
      <c r="R125" s="10"/>
    </row>
    <row r="126" spans="1:18" customFormat="1" ht="24" hidden="1" x14ac:dyDescent="0.25">
      <c r="A126" s="11" t="s">
        <v>14</v>
      </c>
      <c r="B126" s="4">
        <v>0</v>
      </c>
      <c r="C126" s="4">
        <v>1</v>
      </c>
      <c r="D126" s="4">
        <v>0</v>
      </c>
      <c r="E126" s="4">
        <v>1</v>
      </c>
      <c r="F126" s="4">
        <v>0</v>
      </c>
      <c r="G126" s="4">
        <v>0</v>
      </c>
      <c r="H126" s="4">
        <v>0</v>
      </c>
      <c r="I126" s="4">
        <v>128</v>
      </c>
      <c r="J126" s="4">
        <v>0</v>
      </c>
      <c r="K126" s="4">
        <v>128</v>
      </c>
      <c r="L126" s="4">
        <v>0</v>
      </c>
      <c r="M126" s="4">
        <v>0</v>
      </c>
      <c r="N126" s="32" t="s">
        <v>164</v>
      </c>
      <c r="O126" s="33"/>
      <c r="P126" s="9" t="s">
        <v>164</v>
      </c>
      <c r="Q126" s="10"/>
      <c r="R126" s="10"/>
    </row>
    <row r="127" spans="1:18" customFormat="1" ht="24" hidden="1" x14ac:dyDescent="0.25">
      <c r="A127" s="11" t="s">
        <v>15</v>
      </c>
      <c r="B127" s="4">
        <v>0</v>
      </c>
      <c r="C127" s="4">
        <v>1</v>
      </c>
      <c r="D127" s="4">
        <v>0</v>
      </c>
      <c r="E127" s="4">
        <v>1</v>
      </c>
      <c r="F127" s="4">
        <v>0</v>
      </c>
      <c r="G127" s="4">
        <v>0</v>
      </c>
      <c r="H127" s="4">
        <v>0</v>
      </c>
      <c r="I127" s="4">
        <v>39</v>
      </c>
      <c r="J127" s="4">
        <v>0</v>
      </c>
      <c r="K127" s="4">
        <v>39</v>
      </c>
      <c r="L127" s="4">
        <v>0</v>
      </c>
      <c r="M127" s="4">
        <v>0</v>
      </c>
      <c r="N127" s="32" t="s">
        <v>164</v>
      </c>
      <c r="O127" s="33"/>
      <c r="P127" s="9" t="s">
        <v>164</v>
      </c>
      <c r="Q127" s="10"/>
      <c r="R127" s="10"/>
    </row>
    <row r="128" spans="1:18" customFormat="1" ht="24" hidden="1" x14ac:dyDescent="0.25">
      <c r="A128" s="11" t="s">
        <v>23</v>
      </c>
      <c r="B128" s="4">
        <v>0</v>
      </c>
      <c r="C128" s="4">
        <v>1</v>
      </c>
      <c r="D128" s="4">
        <v>0</v>
      </c>
      <c r="E128" s="4">
        <v>1</v>
      </c>
      <c r="F128" s="4">
        <v>0</v>
      </c>
      <c r="G128" s="4">
        <v>0</v>
      </c>
      <c r="H128" s="4">
        <v>0</v>
      </c>
      <c r="I128" s="4">
        <v>75</v>
      </c>
      <c r="J128" s="4">
        <v>0</v>
      </c>
      <c r="K128" s="4">
        <v>75</v>
      </c>
      <c r="L128" s="4">
        <v>0</v>
      </c>
      <c r="M128" s="4">
        <v>0</v>
      </c>
      <c r="N128" s="32" t="s">
        <v>164</v>
      </c>
      <c r="O128" s="33"/>
      <c r="P128" s="9" t="s">
        <v>164</v>
      </c>
      <c r="Q128" s="10"/>
      <c r="R128" s="10"/>
    </row>
    <row r="129" spans="1:18" customFormat="1" ht="36" hidden="1" x14ac:dyDescent="0.25">
      <c r="A129" s="11" t="s">
        <v>24</v>
      </c>
      <c r="B129" s="4">
        <v>0</v>
      </c>
      <c r="C129" s="4">
        <v>1</v>
      </c>
      <c r="D129" s="4">
        <v>0</v>
      </c>
      <c r="E129" s="4">
        <v>1</v>
      </c>
      <c r="F129" s="4">
        <v>0</v>
      </c>
      <c r="G129" s="4">
        <v>0</v>
      </c>
      <c r="H129" s="4">
        <v>0</v>
      </c>
      <c r="I129" s="4">
        <v>37</v>
      </c>
      <c r="J129" s="4">
        <v>0</v>
      </c>
      <c r="K129" s="4">
        <v>37</v>
      </c>
      <c r="L129" s="4">
        <v>0</v>
      </c>
      <c r="M129" s="4">
        <v>0</v>
      </c>
      <c r="N129" s="32" t="s">
        <v>164</v>
      </c>
      <c r="O129" s="33"/>
      <c r="P129" s="9" t="s">
        <v>164</v>
      </c>
      <c r="Q129" s="10"/>
      <c r="R129" s="10"/>
    </row>
    <row r="130" spans="1:18" customFormat="1" ht="36" hidden="1" x14ac:dyDescent="0.25">
      <c r="A130" s="11" t="s">
        <v>217</v>
      </c>
      <c r="B130" s="4">
        <v>0</v>
      </c>
      <c r="C130" s="4">
        <v>1</v>
      </c>
      <c r="D130" s="4">
        <v>0</v>
      </c>
      <c r="E130" s="4">
        <v>1</v>
      </c>
      <c r="F130" s="4">
        <v>0</v>
      </c>
      <c r="G130" s="4">
        <v>0</v>
      </c>
      <c r="H130" s="4">
        <v>0</v>
      </c>
      <c r="I130" s="4">
        <v>122</v>
      </c>
      <c r="J130" s="4">
        <v>0</v>
      </c>
      <c r="K130" s="4">
        <v>122</v>
      </c>
      <c r="L130" s="4">
        <v>0</v>
      </c>
      <c r="M130" s="4">
        <v>0</v>
      </c>
      <c r="N130" s="32" t="s">
        <v>164</v>
      </c>
      <c r="O130" s="33"/>
      <c r="P130" s="9" t="s">
        <v>164</v>
      </c>
      <c r="Q130" s="10"/>
      <c r="R130" s="10"/>
    </row>
    <row r="131" spans="1:18" customFormat="1" ht="24" hidden="1" x14ac:dyDescent="0.25">
      <c r="A131" s="11" t="s">
        <v>25</v>
      </c>
      <c r="B131" s="4">
        <v>0</v>
      </c>
      <c r="C131" s="4">
        <v>1</v>
      </c>
      <c r="D131" s="4">
        <v>0</v>
      </c>
      <c r="E131" s="4">
        <v>1</v>
      </c>
      <c r="F131" s="4">
        <v>0</v>
      </c>
      <c r="G131" s="4">
        <v>0</v>
      </c>
      <c r="H131" s="4">
        <v>0</v>
      </c>
      <c r="I131" s="4">
        <v>237</v>
      </c>
      <c r="J131" s="4">
        <v>0</v>
      </c>
      <c r="K131" s="4">
        <v>237</v>
      </c>
      <c r="L131" s="4">
        <v>0</v>
      </c>
      <c r="M131" s="4">
        <v>0</v>
      </c>
      <c r="N131" s="32" t="s">
        <v>164</v>
      </c>
      <c r="O131" s="33"/>
      <c r="P131" s="9" t="s">
        <v>164</v>
      </c>
      <c r="Q131" s="10"/>
      <c r="R131" s="10"/>
    </row>
    <row r="132" spans="1:18" customFormat="1" hidden="1" x14ac:dyDescent="0.25">
      <c r="A132" s="11" t="s">
        <v>31</v>
      </c>
      <c r="B132" s="4">
        <v>0</v>
      </c>
      <c r="C132" s="4">
        <v>1</v>
      </c>
      <c r="D132" s="4">
        <v>0</v>
      </c>
      <c r="E132" s="4">
        <v>1</v>
      </c>
      <c r="F132" s="4">
        <v>0</v>
      </c>
      <c r="G132" s="4">
        <v>0</v>
      </c>
      <c r="H132" s="4">
        <v>0</v>
      </c>
      <c r="I132" s="4">
        <v>21664</v>
      </c>
      <c r="J132" s="4">
        <v>0</v>
      </c>
      <c r="K132" s="4">
        <v>21664</v>
      </c>
      <c r="L132" s="4">
        <v>0</v>
      </c>
      <c r="M132" s="4">
        <v>0</v>
      </c>
      <c r="N132" s="32" t="s">
        <v>164</v>
      </c>
      <c r="O132" s="33"/>
      <c r="P132" s="9" t="s">
        <v>164</v>
      </c>
      <c r="Q132" s="10"/>
      <c r="R132" s="10"/>
    </row>
    <row r="133" spans="1:18" customFormat="1" hidden="1" x14ac:dyDescent="0.25">
      <c r="A133" s="11" t="s">
        <v>32</v>
      </c>
      <c r="B133" s="4">
        <v>0</v>
      </c>
      <c r="C133" s="4">
        <v>1</v>
      </c>
      <c r="D133" s="4">
        <v>0</v>
      </c>
      <c r="E133" s="4">
        <v>1</v>
      </c>
      <c r="F133" s="4">
        <v>0</v>
      </c>
      <c r="G133" s="4">
        <v>0</v>
      </c>
      <c r="H133" s="4">
        <v>0</v>
      </c>
      <c r="I133" s="4">
        <v>1643</v>
      </c>
      <c r="J133" s="4">
        <v>0</v>
      </c>
      <c r="K133" s="4">
        <v>1643</v>
      </c>
      <c r="L133" s="4">
        <v>0</v>
      </c>
      <c r="M133" s="4">
        <v>0</v>
      </c>
      <c r="N133" s="32" t="s">
        <v>164</v>
      </c>
      <c r="O133" s="33"/>
      <c r="P133" s="9" t="s">
        <v>164</v>
      </c>
      <c r="Q133" s="10"/>
      <c r="R133" s="10"/>
    </row>
    <row r="134" spans="1:18" customFormat="1" ht="36" hidden="1" x14ac:dyDescent="0.25">
      <c r="A134" s="11" t="s">
        <v>33</v>
      </c>
      <c r="B134" s="4">
        <v>0</v>
      </c>
      <c r="C134" s="4">
        <v>1</v>
      </c>
      <c r="D134" s="4">
        <v>0</v>
      </c>
      <c r="E134" s="4">
        <v>1</v>
      </c>
      <c r="F134" s="4">
        <v>0</v>
      </c>
      <c r="G134" s="4">
        <v>0</v>
      </c>
      <c r="H134" s="4">
        <v>0</v>
      </c>
      <c r="I134" s="4">
        <v>1131</v>
      </c>
      <c r="J134" s="4">
        <v>0</v>
      </c>
      <c r="K134" s="4">
        <v>1131</v>
      </c>
      <c r="L134" s="4">
        <v>0</v>
      </c>
      <c r="M134" s="4">
        <v>0</v>
      </c>
      <c r="N134" s="32" t="s">
        <v>164</v>
      </c>
      <c r="O134" s="33"/>
      <c r="P134" s="9" t="s">
        <v>164</v>
      </c>
      <c r="Q134" s="10"/>
      <c r="R134" s="10"/>
    </row>
    <row r="135" spans="1:18" customFormat="1" hidden="1" x14ac:dyDescent="0.25">
      <c r="A135" s="11" t="s">
        <v>34</v>
      </c>
      <c r="B135" s="4">
        <v>0</v>
      </c>
      <c r="C135" s="4">
        <v>1</v>
      </c>
      <c r="D135" s="4">
        <v>0</v>
      </c>
      <c r="E135" s="4">
        <v>1</v>
      </c>
      <c r="F135" s="4">
        <v>0</v>
      </c>
      <c r="G135" s="4">
        <v>0</v>
      </c>
      <c r="H135" s="4">
        <v>0</v>
      </c>
      <c r="I135" s="4">
        <v>449</v>
      </c>
      <c r="J135" s="4">
        <v>0</v>
      </c>
      <c r="K135" s="4">
        <v>449</v>
      </c>
      <c r="L135" s="4">
        <v>0</v>
      </c>
      <c r="M135" s="4">
        <v>0</v>
      </c>
      <c r="N135" s="32" t="s">
        <v>164</v>
      </c>
      <c r="O135" s="33"/>
      <c r="P135" s="9" t="s">
        <v>164</v>
      </c>
      <c r="Q135" s="10"/>
      <c r="R135" s="10"/>
    </row>
    <row r="136" spans="1:18" customFormat="1" ht="24" hidden="1" x14ac:dyDescent="0.25">
      <c r="A136" s="11" t="s">
        <v>35</v>
      </c>
      <c r="B136" s="4">
        <v>0</v>
      </c>
      <c r="C136" s="4">
        <v>1</v>
      </c>
      <c r="D136" s="4">
        <v>0</v>
      </c>
      <c r="E136" s="4">
        <v>1</v>
      </c>
      <c r="F136" s="4">
        <v>0</v>
      </c>
      <c r="G136" s="4">
        <v>0</v>
      </c>
      <c r="H136" s="4">
        <v>0</v>
      </c>
      <c r="I136" s="4">
        <v>132</v>
      </c>
      <c r="J136" s="4">
        <v>0</v>
      </c>
      <c r="K136" s="4">
        <v>132</v>
      </c>
      <c r="L136" s="4">
        <v>0</v>
      </c>
      <c r="M136" s="4">
        <v>0</v>
      </c>
      <c r="N136" s="32" t="s">
        <v>164</v>
      </c>
      <c r="O136" s="33"/>
      <c r="P136" s="9" t="s">
        <v>164</v>
      </c>
      <c r="Q136" s="10"/>
      <c r="R136" s="10"/>
    </row>
    <row r="137" spans="1:18" customFormat="1" hidden="1" x14ac:dyDescent="0.25">
      <c r="A137" s="11" t="s">
        <v>36</v>
      </c>
      <c r="B137" s="4">
        <v>0</v>
      </c>
      <c r="C137" s="4">
        <v>1</v>
      </c>
      <c r="D137" s="4">
        <v>0</v>
      </c>
      <c r="E137" s="4">
        <v>1</v>
      </c>
      <c r="F137" s="4">
        <v>0</v>
      </c>
      <c r="G137" s="4">
        <v>0</v>
      </c>
      <c r="H137" s="4">
        <v>0</v>
      </c>
      <c r="I137" s="4">
        <v>301</v>
      </c>
      <c r="J137" s="4">
        <v>0</v>
      </c>
      <c r="K137" s="4">
        <v>301</v>
      </c>
      <c r="L137" s="4">
        <v>0</v>
      </c>
      <c r="M137" s="4">
        <v>0</v>
      </c>
      <c r="N137" s="32" t="s">
        <v>164</v>
      </c>
      <c r="O137" s="33"/>
      <c r="P137" s="9" t="s">
        <v>164</v>
      </c>
      <c r="Q137" s="10"/>
      <c r="R137" s="10"/>
    </row>
    <row r="138" spans="1:18" customFormat="1" hidden="1" x14ac:dyDescent="0.25">
      <c r="A138" s="11" t="s">
        <v>44</v>
      </c>
      <c r="B138" s="4">
        <v>0</v>
      </c>
      <c r="C138" s="4">
        <v>1</v>
      </c>
      <c r="D138" s="4">
        <v>0</v>
      </c>
      <c r="E138" s="4">
        <v>1</v>
      </c>
      <c r="F138" s="4">
        <v>0</v>
      </c>
      <c r="G138" s="4">
        <v>0</v>
      </c>
      <c r="H138" s="4">
        <v>0</v>
      </c>
      <c r="I138" s="4">
        <v>2880</v>
      </c>
      <c r="J138" s="4">
        <v>0</v>
      </c>
      <c r="K138" s="4">
        <v>2880</v>
      </c>
      <c r="L138" s="4">
        <v>0</v>
      </c>
      <c r="M138" s="4">
        <v>0</v>
      </c>
      <c r="N138" s="32" t="s">
        <v>164</v>
      </c>
      <c r="O138" s="33"/>
      <c r="P138" s="9" t="s">
        <v>164</v>
      </c>
      <c r="Q138" s="10"/>
      <c r="R138" s="10"/>
    </row>
    <row r="139" spans="1:18" customFormat="1" hidden="1" x14ac:dyDescent="0.25">
      <c r="A139" s="11" t="s">
        <v>62</v>
      </c>
      <c r="B139" s="4">
        <v>0</v>
      </c>
      <c r="C139" s="4">
        <v>1</v>
      </c>
      <c r="D139" s="4">
        <v>0</v>
      </c>
      <c r="E139" s="4">
        <v>1</v>
      </c>
      <c r="F139" s="4">
        <v>0</v>
      </c>
      <c r="G139" s="4">
        <v>0</v>
      </c>
      <c r="H139" s="4">
        <v>0</v>
      </c>
      <c r="I139" s="4">
        <v>8231</v>
      </c>
      <c r="J139" s="4">
        <v>0</v>
      </c>
      <c r="K139" s="4">
        <v>8231</v>
      </c>
      <c r="L139" s="4">
        <v>0</v>
      </c>
      <c r="M139" s="4">
        <v>0</v>
      </c>
      <c r="N139" s="32" t="s">
        <v>164</v>
      </c>
      <c r="O139" s="33"/>
      <c r="P139" s="9" t="s">
        <v>164</v>
      </c>
      <c r="Q139" s="10"/>
      <c r="R139" s="10"/>
    </row>
    <row r="140" spans="1:18" customFormat="1" hidden="1" x14ac:dyDescent="0.25">
      <c r="A140" s="11" t="s">
        <v>63</v>
      </c>
      <c r="B140" s="4">
        <v>0</v>
      </c>
      <c r="C140" s="4">
        <v>1</v>
      </c>
      <c r="D140" s="4">
        <v>0</v>
      </c>
      <c r="E140" s="4">
        <v>1</v>
      </c>
      <c r="F140" s="4">
        <v>0</v>
      </c>
      <c r="G140" s="4">
        <v>0</v>
      </c>
      <c r="H140" s="4">
        <v>0</v>
      </c>
      <c r="I140" s="4">
        <v>12082</v>
      </c>
      <c r="J140" s="4">
        <v>0</v>
      </c>
      <c r="K140" s="4">
        <v>12082</v>
      </c>
      <c r="L140" s="4">
        <v>0</v>
      </c>
      <c r="M140" s="4">
        <v>0</v>
      </c>
      <c r="N140" s="32" t="s">
        <v>164</v>
      </c>
      <c r="O140" s="33"/>
      <c r="P140" s="9" t="s">
        <v>164</v>
      </c>
      <c r="Q140" s="10"/>
      <c r="R140" s="10"/>
    </row>
    <row r="141" spans="1:18" customFormat="1" hidden="1" x14ac:dyDescent="0.25">
      <c r="A141" s="11" t="s">
        <v>66</v>
      </c>
      <c r="B141" s="4">
        <v>0</v>
      </c>
      <c r="C141" s="4">
        <v>1</v>
      </c>
      <c r="D141" s="4">
        <v>0</v>
      </c>
      <c r="E141" s="4">
        <v>1</v>
      </c>
      <c r="F141" s="4">
        <v>0</v>
      </c>
      <c r="G141" s="4">
        <v>0</v>
      </c>
      <c r="H141" s="4">
        <v>0</v>
      </c>
      <c r="I141" s="4">
        <v>3720</v>
      </c>
      <c r="J141" s="4">
        <v>0</v>
      </c>
      <c r="K141" s="4">
        <v>3720</v>
      </c>
      <c r="L141" s="4">
        <v>0</v>
      </c>
      <c r="M141" s="4">
        <v>0</v>
      </c>
      <c r="N141" s="32" t="s">
        <v>164</v>
      </c>
      <c r="O141" s="33"/>
      <c r="P141" s="9" t="s">
        <v>164</v>
      </c>
      <c r="Q141" s="10"/>
      <c r="R141" s="10"/>
    </row>
    <row r="142" spans="1:18" customFormat="1" ht="24" hidden="1" x14ac:dyDescent="0.25">
      <c r="A142" s="11" t="s">
        <v>73</v>
      </c>
      <c r="B142" s="4">
        <v>0</v>
      </c>
      <c r="C142" s="4">
        <v>1</v>
      </c>
      <c r="D142" s="4">
        <v>0</v>
      </c>
      <c r="E142" s="4">
        <v>1</v>
      </c>
      <c r="F142" s="4">
        <v>0</v>
      </c>
      <c r="G142" s="4">
        <v>0</v>
      </c>
      <c r="H142" s="4">
        <v>0</v>
      </c>
      <c r="I142" s="4">
        <v>15150</v>
      </c>
      <c r="J142" s="4">
        <v>0</v>
      </c>
      <c r="K142" s="4">
        <v>15150</v>
      </c>
      <c r="L142" s="4">
        <v>0</v>
      </c>
      <c r="M142" s="4">
        <v>0</v>
      </c>
      <c r="N142" s="32" t="s">
        <v>164</v>
      </c>
      <c r="O142" s="33"/>
      <c r="P142" s="9" t="s">
        <v>164</v>
      </c>
      <c r="Q142" s="10"/>
      <c r="R142" s="10"/>
    </row>
    <row r="143" spans="1:18" customFormat="1" ht="24" hidden="1" x14ac:dyDescent="0.25">
      <c r="A143" s="11" t="s">
        <v>72</v>
      </c>
      <c r="B143" s="4">
        <v>0</v>
      </c>
      <c r="C143" s="4">
        <v>1</v>
      </c>
      <c r="D143" s="4">
        <v>0</v>
      </c>
      <c r="E143" s="4">
        <v>1</v>
      </c>
      <c r="F143" s="4">
        <v>0</v>
      </c>
      <c r="G143" s="4">
        <v>0</v>
      </c>
      <c r="H143" s="4">
        <v>0</v>
      </c>
      <c r="I143" s="4">
        <v>10169</v>
      </c>
      <c r="J143" s="4">
        <v>0</v>
      </c>
      <c r="K143" s="4">
        <v>10169</v>
      </c>
      <c r="L143" s="4">
        <v>0</v>
      </c>
      <c r="M143" s="4">
        <v>0</v>
      </c>
      <c r="N143" s="32" t="s">
        <v>164</v>
      </c>
      <c r="O143" s="33"/>
      <c r="P143" s="9" t="s">
        <v>164</v>
      </c>
      <c r="Q143" s="10"/>
      <c r="R143" s="10"/>
    </row>
    <row r="144" spans="1:18" customFormat="1" ht="24" hidden="1" x14ac:dyDescent="0.25">
      <c r="A144" s="11" t="s">
        <v>205</v>
      </c>
      <c r="B144" s="4">
        <v>0</v>
      </c>
      <c r="C144" s="4">
        <v>1</v>
      </c>
      <c r="D144" s="4">
        <v>0</v>
      </c>
      <c r="E144" s="4">
        <v>1</v>
      </c>
      <c r="F144" s="4">
        <v>0</v>
      </c>
      <c r="G144" s="4">
        <v>0</v>
      </c>
      <c r="H144" s="4">
        <v>2180</v>
      </c>
      <c r="I144" s="4">
        <v>2180</v>
      </c>
      <c r="J144" s="4">
        <v>2180</v>
      </c>
      <c r="K144" s="4">
        <v>2180</v>
      </c>
      <c r="L144" s="4">
        <v>0</v>
      </c>
      <c r="M144" s="4">
        <v>0</v>
      </c>
      <c r="N144" s="7"/>
      <c r="O144" s="8"/>
      <c r="P144" s="9"/>
      <c r="Q144" s="10"/>
      <c r="R144" s="10"/>
    </row>
    <row r="145" spans="1:18" customFormat="1" ht="24" hidden="1" x14ac:dyDescent="0.25">
      <c r="A145" s="11" t="s">
        <v>74</v>
      </c>
      <c r="B145" s="4">
        <v>0</v>
      </c>
      <c r="C145" s="4">
        <v>1</v>
      </c>
      <c r="D145" s="4">
        <v>0</v>
      </c>
      <c r="E145" s="4">
        <v>1</v>
      </c>
      <c r="F145" s="4">
        <v>0</v>
      </c>
      <c r="G145" s="4">
        <v>0</v>
      </c>
      <c r="H145" s="4">
        <v>0</v>
      </c>
      <c r="I145" s="4">
        <v>11077</v>
      </c>
      <c r="J145" s="4">
        <v>0</v>
      </c>
      <c r="K145" s="4">
        <v>11077</v>
      </c>
      <c r="L145" s="4">
        <v>0</v>
      </c>
      <c r="M145" s="4">
        <v>0</v>
      </c>
      <c r="N145" s="32" t="s">
        <v>164</v>
      </c>
      <c r="O145" s="33"/>
      <c r="P145" s="9" t="s">
        <v>164</v>
      </c>
      <c r="Q145" s="10"/>
      <c r="R145" s="10"/>
    </row>
    <row r="146" spans="1:18" customFormat="1" ht="24" hidden="1" x14ac:dyDescent="0.25">
      <c r="A146" s="11" t="s">
        <v>88</v>
      </c>
      <c r="B146" s="4">
        <v>0</v>
      </c>
      <c r="C146" s="4">
        <v>1</v>
      </c>
      <c r="D146" s="4">
        <v>0</v>
      </c>
      <c r="E146" s="4">
        <v>1</v>
      </c>
      <c r="F146" s="4">
        <v>0</v>
      </c>
      <c r="G146" s="4">
        <v>0</v>
      </c>
      <c r="H146" s="4">
        <v>0</v>
      </c>
      <c r="I146" s="4">
        <v>24030</v>
      </c>
      <c r="J146" s="4">
        <v>0</v>
      </c>
      <c r="K146" s="4">
        <v>24030</v>
      </c>
      <c r="L146" s="4">
        <v>0</v>
      </c>
      <c r="M146" s="4">
        <v>0</v>
      </c>
      <c r="N146" s="32" t="s">
        <v>164</v>
      </c>
      <c r="O146" s="33"/>
      <c r="P146" s="9" t="s">
        <v>164</v>
      </c>
      <c r="Q146" s="10"/>
      <c r="R146" s="10"/>
    </row>
    <row r="147" spans="1:18" customFormat="1" hidden="1" x14ac:dyDescent="0.25">
      <c r="A147" s="11" t="s">
        <v>93</v>
      </c>
      <c r="B147" s="4">
        <v>0</v>
      </c>
      <c r="C147" s="4">
        <v>1</v>
      </c>
      <c r="D147" s="4">
        <v>0</v>
      </c>
      <c r="E147" s="4">
        <v>1</v>
      </c>
      <c r="F147" s="4">
        <v>0</v>
      </c>
      <c r="G147" s="4">
        <v>0</v>
      </c>
      <c r="H147" s="4">
        <v>0</v>
      </c>
      <c r="I147" s="4">
        <v>2081</v>
      </c>
      <c r="J147" s="4">
        <v>0</v>
      </c>
      <c r="K147" s="4">
        <v>2081</v>
      </c>
      <c r="L147" s="4">
        <v>0</v>
      </c>
      <c r="M147" s="4">
        <v>0</v>
      </c>
      <c r="N147" s="32" t="s">
        <v>164</v>
      </c>
      <c r="O147" s="33"/>
      <c r="P147" s="9" t="s">
        <v>164</v>
      </c>
      <c r="Q147" s="10"/>
      <c r="R147" s="10"/>
    </row>
    <row r="148" spans="1:18" customFormat="1" ht="24" hidden="1" x14ac:dyDescent="0.25">
      <c r="A148" s="11" t="s">
        <v>94</v>
      </c>
      <c r="B148" s="4">
        <v>0</v>
      </c>
      <c r="C148" s="4">
        <v>1</v>
      </c>
      <c r="D148" s="4">
        <v>0</v>
      </c>
      <c r="E148" s="4">
        <v>1</v>
      </c>
      <c r="F148" s="4">
        <v>0</v>
      </c>
      <c r="G148" s="4">
        <v>0</v>
      </c>
      <c r="H148" s="4">
        <v>0</v>
      </c>
      <c r="I148" s="4">
        <v>2031</v>
      </c>
      <c r="J148" s="4">
        <v>0</v>
      </c>
      <c r="K148" s="4">
        <v>2031</v>
      </c>
      <c r="L148" s="4">
        <v>0</v>
      </c>
      <c r="M148" s="4">
        <v>0</v>
      </c>
      <c r="N148" s="32" t="s">
        <v>164</v>
      </c>
      <c r="O148" s="33"/>
      <c r="P148" s="9" t="s">
        <v>164</v>
      </c>
      <c r="Q148" s="10"/>
      <c r="R148" s="10"/>
    </row>
    <row r="149" spans="1:18" customFormat="1" ht="24" hidden="1" x14ac:dyDescent="0.25">
      <c r="A149" s="11" t="s">
        <v>94</v>
      </c>
      <c r="B149" s="4">
        <v>0</v>
      </c>
      <c r="C149" s="4">
        <v>1</v>
      </c>
      <c r="D149" s="4">
        <v>0</v>
      </c>
      <c r="E149" s="4">
        <v>1</v>
      </c>
      <c r="F149" s="4">
        <v>0</v>
      </c>
      <c r="G149" s="4">
        <v>0</v>
      </c>
      <c r="H149" s="4">
        <v>0</v>
      </c>
      <c r="I149" s="4">
        <v>3149</v>
      </c>
      <c r="J149" s="4">
        <v>0</v>
      </c>
      <c r="K149" s="4">
        <v>3149</v>
      </c>
      <c r="L149" s="4">
        <v>0</v>
      </c>
      <c r="M149" s="4">
        <v>0</v>
      </c>
      <c r="N149" s="32" t="s">
        <v>164</v>
      </c>
      <c r="O149" s="33"/>
      <c r="P149" s="9" t="s">
        <v>164</v>
      </c>
      <c r="Q149" s="10"/>
      <c r="R149" s="10"/>
    </row>
    <row r="150" spans="1:18" customFormat="1" ht="24" hidden="1" x14ac:dyDescent="0.25">
      <c r="A150" s="11" t="s">
        <v>97</v>
      </c>
      <c r="B150" s="4">
        <v>0</v>
      </c>
      <c r="C150" s="4">
        <v>1</v>
      </c>
      <c r="D150" s="4">
        <v>0</v>
      </c>
      <c r="E150" s="4">
        <v>1</v>
      </c>
      <c r="F150" s="4">
        <v>0</v>
      </c>
      <c r="G150" s="4">
        <v>0</v>
      </c>
      <c r="H150" s="4">
        <v>0</v>
      </c>
      <c r="I150" s="4">
        <v>95</v>
      </c>
      <c r="J150" s="4">
        <v>0</v>
      </c>
      <c r="K150" s="4">
        <v>95</v>
      </c>
      <c r="L150" s="4">
        <v>0</v>
      </c>
      <c r="M150" s="4">
        <v>0</v>
      </c>
      <c r="N150" s="32" t="s">
        <v>164</v>
      </c>
      <c r="O150" s="33"/>
      <c r="P150" s="9" t="s">
        <v>164</v>
      </c>
      <c r="Q150" s="10"/>
      <c r="R150" s="10"/>
    </row>
    <row r="151" spans="1:18" customFormat="1" ht="24" hidden="1" x14ac:dyDescent="0.25">
      <c r="A151" s="11" t="s">
        <v>98</v>
      </c>
      <c r="B151" s="4">
        <v>0</v>
      </c>
      <c r="C151" s="4">
        <v>1</v>
      </c>
      <c r="D151" s="4">
        <v>0</v>
      </c>
      <c r="E151" s="4">
        <v>1</v>
      </c>
      <c r="F151" s="4">
        <v>0</v>
      </c>
      <c r="G151" s="4">
        <v>0</v>
      </c>
      <c r="H151" s="4">
        <v>0</v>
      </c>
      <c r="I151" s="4">
        <v>3022</v>
      </c>
      <c r="J151" s="4">
        <v>0</v>
      </c>
      <c r="K151" s="4">
        <v>3022</v>
      </c>
      <c r="L151" s="4">
        <v>0</v>
      </c>
      <c r="M151" s="4">
        <v>0</v>
      </c>
      <c r="N151" s="32" t="s">
        <v>164</v>
      </c>
      <c r="O151" s="33"/>
      <c r="P151" s="9" t="s">
        <v>164</v>
      </c>
      <c r="Q151" s="10"/>
      <c r="R151" s="10"/>
    </row>
    <row r="152" spans="1:18" customFormat="1" ht="72" hidden="1" x14ac:dyDescent="0.25">
      <c r="A152" s="11" t="s">
        <v>102</v>
      </c>
      <c r="B152" s="4">
        <v>0</v>
      </c>
      <c r="C152" s="4">
        <v>1</v>
      </c>
      <c r="D152" s="4">
        <v>0</v>
      </c>
      <c r="E152" s="4">
        <v>1</v>
      </c>
      <c r="F152" s="4">
        <v>0</v>
      </c>
      <c r="G152" s="4">
        <v>0</v>
      </c>
      <c r="H152" s="4">
        <v>0</v>
      </c>
      <c r="I152" s="4">
        <v>3169</v>
      </c>
      <c r="J152" s="4">
        <v>0</v>
      </c>
      <c r="K152" s="4">
        <v>3169</v>
      </c>
      <c r="L152" s="4">
        <v>0</v>
      </c>
      <c r="M152" s="4">
        <v>0</v>
      </c>
      <c r="N152" s="32" t="s">
        <v>164</v>
      </c>
      <c r="O152" s="33"/>
      <c r="P152" s="9" t="s">
        <v>164</v>
      </c>
      <c r="Q152" s="10"/>
      <c r="R152" s="10"/>
    </row>
    <row r="153" spans="1:18" customFormat="1" hidden="1" x14ac:dyDescent="0.25">
      <c r="A153" s="11" t="s">
        <v>103</v>
      </c>
      <c r="B153" s="4">
        <v>0</v>
      </c>
      <c r="C153" s="4">
        <v>1</v>
      </c>
      <c r="D153" s="4">
        <v>0</v>
      </c>
      <c r="E153" s="4">
        <v>1</v>
      </c>
      <c r="F153" s="4">
        <v>0</v>
      </c>
      <c r="G153" s="4">
        <v>0</v>
      </c>
      <c r="H153" s="4">
        <v>0</v>
      </c>
      <c r="I153" s="4">
        <v>167</v>
      </c>
      <c r="J153" s="4">
        <v>0</v>
      </c>
      <c r="K153" s="4">
        <v>167</v>
      </c>
      <c r="L153" s="4">
        <v>0</v>
      </c>
      <c r="M153" s="4">
        <v>0</v>
      </c>
      <c r="N153" s="32" t="s">
        <v>164</v>
      </c>
      <c r="O153" s="33"/>
      <c r="P153" s="9" t="s">
        <v>164</v>
      </c>
      <c r="Q153" s="10"/>
      <c r="R153" s="10"/>
    </row>
    <row r="154" spans="1:18" customFormat="1" ht="24" hidden="1" x14ac:dyDescent="0.25">
      <c r="A154" s="11" t="s">
        <v>104</v>
      </c>
      <c r="B154" s="4">
        <v>0</v>
      </c>
      <c r="C154" s="4">
        <v>1</v>
      </c>
      <c r="D154" s="4">
        <v>0</v>
      </c>
      <c r="E154" s="4">
        <v>1</v>
      </c>
      <c r="F154" s="4">
        <v>0</v>
      </c>
      <c r="G154" s="4">
        <v>0</v>
      </c>
      <c r="H154" s="4">
        <v>0</v>
      </c>
      <c r="I154" s="4">
        <v>222</v>
      </c>
      <c r="J154" s="4">
        <v>0</v>
      </c>
      <c r="K154" s="4">
        <v>222</v>
      </c>
      <c r="L154" s="4">
        <v>0</v>
      </c>
      <c r="M154" s="4">
        <v>0</v>
      </c>
      <c r="N154" s="32" t="s">
        <v>164</v>
      </c>
      <c r="O154" s="33"/>
      <c r="P154" s="9" t="s">
        <v>164</v>
      </c>
      <c r="Q154" s="10"/>
      <c r="R154" s="10"/>
    </row>
    <row r="155" spans="1:18" customFormat="1" ht="60" hidden="1" x14ac:dyDescent="0.25">
      <c r="A155" s="11" t="s">
        <v>105</v>
      </c>
      <c r="B155" s="4">
        <v>0</v>
      </c>
      <c r="C155" s="4">
        <v>1</v>
      </c>
      <c r="D155" s="4">
        <v>0</v>
      </c>
      <c r="E155" s="4">
        <v>1</v>
      </c>
      <c r="F155" s="4">
        <v>0</v>
      </c>
      <c r="G155" s="4">
        <v>0</v>
      </c>
      <c r="H155" s="4">
        <v>0</v>
      </c>
      <c r="I155" s="4">
        <v>2092</v>
      </c>
      <c r="J155" s="4">
        <v>0</v>
      </c>
      <c r="K155" s="4">
        <v>2092</v>
      </c>
      <c r="L155" s="4">
        <v>0</v>
      </c>
      <c r="M155" s="4">
        <v>0</v>
      </c>
      <c r="N155" s="32" t="s">
        <v>164</v>
      </c>
      <c r="O155" s="33"/>
      <c r="P155" s="9" t="s">
        <v>164</v>
      </c>
      <c r="Q155" s="10"/>
      <c r="R155" s="10"/>
    </row>
    <row r="156" spans="1:18" customFormat="1" hidden="1" x14ac:dyDescent="0.25">
      <c r="A156" s="11" t="s">
        <v>106</v>
      </c>
      <c r="B156" s="4">
        <v>0</v>
      </c>
      <c r="C156" s="4">
        <v>1</v>
      </c>
      <c r="D156" s="4">
        <v>0</v>
      </c>
      <c r="E156" s="4">
        <v>1</v>
      </c>
      <c r="F156" s="4">
        <v>0</v>
      </c>
      <c r="G156" s="4">
        <v>0</v>
      </c>
      <c r="H156" s="4">
        <v>0</v>
      </c>
      <c r="I156" s="4">
        <v>93</v>
      </c>
      <c r="J156" s="4">
        <v>0</v>
      </c>
      <c r="K156" s="4">
        <v>93</v>
      </c>
      <c r="L156" s="4">
        <v>0</v>
      </c>
      <c r="M156" s="4">
        <v>0</v>
      </c>
      <c r="N156" s="32" t="s">
        <v>164</v>
      </c>
      <c r="O156" s="33"/>
      <c r="P156" s="9" t="s">
        <v>164</v>
      </c>
      <c r="Q156" s="10"/>
      <c r="R156" s="10"/>
    </row>
    <row r="157" spans="1:18" customFormat="1" ht="96" hidden="1" x14ac:dyDescent="0.25">
      <c r="A157" s="11" t="s">
        <v>109</v>
      </c>
      <c r="B157" s="4">
        <v>0</v>
      </c>
      <c r="C157" s="4">
        <v>1</v>
      </c>
      <c r="D157" s="4">
        <v>0</v>
      </c>
      <c r="E157" s="4">
        <v>1</v>
      </c>
      <c r="F157" s="4">
        <v>0</v>
      </c>
      <c r="G157" s="4">
        <v>0</v>
      </c>
      <c r="H157" s="4">
        <v>0</v>
      </c>
      <c r="I157" s="4">
        <v>1003</v>
      </c>
      <c r="J157" s="4">
        <v>0</v>
      </c>
      <c r="K157" s="4">
        <v>1003</v>
      </c>
      <c r="L157" s="4">
        <v>0</v>
      </c>
      <c r="M157" s="4">
        <v>0</v>
      </c>
      <c r="N157" s="32" t="s">
        <v>164</v>
      </c>
      <c r="O157" s="33"/>
      <c r="P157" s="9" t="s">
        <v>164</v>
      </c>
      <c r="Q157" s="10"/>
      <c r="R157" s="10"/>
    </row>
    <row r="158" spans="1:18" customFormat="1" ht="24" hidden="1" x14ac:dyDescent="0.25">
      <c r="A158" s="11" t="s">
        <v>110</v>
      </c>
      <c r="B158" s="4">
        <v>0</v>
      </c>
      <c r="C158" s="4">
        <v>1</v>
      </c>
      <c r="D158" s="4">
        <v>0</v>
      </c>
      <c r="E158" s="4">
        <v>1</v>
      </c>
      <c r="F158" s="4">
        <v>0</v>
      </c>
      <c r="G158" s="4">
        <v>0</v>
      </c>
      <c r="H158" s="4">
        <v>0</v>
      </c>
      <c r="I158" s="4">
        <v>1898</v>
      </c>
      <c r="J158" s="4">
        <v>0</v>
      </c>
      <c r="K158" s="4">
        <v>1898</v>
      </c>
      <c r="L158" s="4">
        <v>0</v>
      </c>
      <c r="M158" s="4">
        <v>0</v>
      </c>
      <c r="N158" s="32" t="s">
        <v>164</v>
      </c>
      <c r="O158" s="33"/>
      <c r="P158" s="9" t="s">
        <v>164</v>
      </c>
      <c r="Q158" s="10"/>
      <c r="R158" s="10"/>
    </row>
    <row r="159" spans="1:18" customFormat="1" ht="36" hidden="1" x14ac:dyDescent="0.25">
      <c r="A159" s="11" t="s">
        <v>111</v>
      </c>
      <c r="B159" s="4">
        <v>0</v>
      </c>
      <c r="C159" s="4">
        <v>1</v>
      </c>
      <c r="D159" s="4">
        <v>0</v>
      </c>
      <c r="E159" s="4">
        <v>1</v>
      </c>
      <c r="F159" s="4">
        <v>0</v>
      </c>
      <c r="G159" s="4">
        <v>0</v>
      </c>
      <c r="H159" s="4">
        <v>0</v>
      </c>
      <c r="I159" s="4">
        <v>4794</v>
      </c>
      <c r="J159" s="4">
        <v>0</v>
      </c>
      <c r="K159" s="4">
        <v>4794</v>
      </c>
      <c r="L159" s="4">
        <v>0</v>
      </c>
      <c r="M159" s="4">
        <v>0</v>
      </c>
      <c r="N159" s="32" t="s">
        <v>164</v>
      </c>
      <c r="O159" s="33"/>
      <c r="P159" s="9" t="s">
        <v>164</v>
      </c>
      <c r="Q159" s="10"/>
      <c r="R159" s="10"/>
    </row>
    <row r="160" spans="1:18" customFormat="1" ht="24" hidden="1" x14ac:dyDescent="0.25">
      <c r="A160" s="11" t="s">
        <v>112</v>
      </c>
      <c r="B160" s="4">
        <v>0</v>
      </c>
      <c r="C160" s="4">
        <v>1</v>
      </c>
      <c r="D160" s="4">
        <v>0</v>
      </c>
      <c r="E160" s="4">
        <v>1</v>
      </c>
      <c r="F160" s="4">
        <v>0</v>
      </c>
      <c r="G160" s="4">
        <v>0</v>
      </c>
      <c r="H160" s="4">
        <v>0</v>
      </c>
      <c r="I160" s="4">
        <v>1898</v>
      </c>
      <c r="J160" s="4">
        <v>0</v>
      </c>
      <c r="K160" s="4">
        <v>1898</v>
      </c>
      <c r="L160" s="4">
        <v>0</v>
      </c>
      <c r="M160" s="4">
        <v>0</v>
      </c>
      <c r="N160" s="32" t="s">
        <v>164</v>
      </c>
      <c r="O160" s="33"/>
      <c r="P160" s="9" t="s">
        <v>164</v>
      </c>
      <c r="Q160" s="10"/>
      <c r="R160" s="10"/>
    </row>
    <row r="161" spans="1:18" customFormat="1" hidden="1" x14ac:dyDescent="0.25">
      <c r="A161" s="11" t="s">
        <v>113</v>
      </c>
      <c r="B161" s="4">
        <v>0</v>
      </c>
      <c r="C161" s="4">
        <v>1</v>
      </c>
      <c r="D161" s="4">
        <v>0</v>
      </c>
      <c r="E161" s="4">
        <v>1</v>
      </c>
      <c r="F161" s="4">
        <v>0</v>
      </c>
      <c r="G161" s="4">
        <v>0</v>
      </c>
      <c r="H161" s="4">
        <v>0</v>
      </c>
      <c r="I161" s="4">
        <v>1470</v>
      </c>
      <c r="J161" s="4">
        <v>0</v>
      </c>
      <c r="K161" s="4">
        <v>1470</v>
      </c>
      <c r="L161" s="4">
        <v>0</v>
      </c>
      <c r="M161" s="4">
        <v>0</v>
      </c>
      <c r="N161" s="32" t="s">
        <v>164</v>
      </c>
      <c r="O161" s="33"/>
      <c r="P161" s="9" t="s">
        <v>164</v>
      </c>
      <c r="Q161" s="10"/>
      <c r="R161" s="10"/>
    </row>
    <row r="162" spans="1:18" customFormat="1" hidden="1" x14ac:dyDescent="0.25">
      <c r="A162" s="11" t="s">
        <v>114</v>
      </c>
      <c r="B162" s="4">
        <v>0</v>
      </c>
      <c r="C162" s="4">
        <v>1</v>
      </c>
      <c r="D162" s="4">
        <v>0</v>
      </c>
      <c r="E162" s="4">
        <v>1</v>
      </c>
      <c r="F162" s="4">
        <v>0</v>
      </c>
      <c r="G162" s="4">
        <v>0</v>
      </c>
      <c r="H162" s="4">
        <v>0</v>
      </c>
      <c r="I162" s="4">
        <v>2156</v>
      </c>
      <c r="J162" s="4">
        <v>0</v>
      </c>
      <c r="K162" s="4">
        <v>2156</v>
      </c>
      <c r="L162" s="4">
        <v>0</v>
      </c>
      <c r="M162" s="4">
        <v>0</v>
      </c>
      <c r="N162" s="32" t="s">
        <v>164</v>
      </c>
      <c r="O162" s="33"/>
      <c r="P162" s="9" t="s">
        <v>164</v>
      </c>
      <c r="Q162" s="10"/>
      <c r="R162" s="10"/>
    </row>
    <row r="163" spans="1:18" customFormat="1" ht="96" hidden="1" x14ac:dyDescent="0.25">
      <c r="A163" s="11" t="s">
        <v>162</v>
      </c>
      <c r="B163" s="4">
        <v>0</v>
      </c>
      <c r="C163" s="4">
        <v>1</v>
      </c>
      <c r="D163" s="4">
        <v>0</v>
      </c>
      <c r="E163" s="4">
        <v>1</v>
      </c>
      <c r="F163" s="4">
        <v>0</v>
      </c>
      <c r="G163" s="4">
        <v>0</v>
      </c>
      <c r="H163" s="4">
        <v>0</v>
      </c>
      <c r="I163" s="4">
        <v>3500</v>
      </c>
      <c r="J163" s="4">
        <v>0</v>
      </c>
      <c r="K163" s="4">
        <v>3500</v>
      </c>
      <c r="L163" s="4">
        <v>0</v>
      </c>
      <c r="M163" s="4">
        <v>0</v>
      </c>
      <c r="N163" s="32" t="s">
        <v>164</v>
      </c>
      <c r="O163" s="33"/>
      <c r="P163" s="9" t="s">
        <v>164</v>
      </c>
      <c r="Q163" s="10"/>
      <c r="R163" s="10"/>
    </row>
    <row r="164" spans="1:18" customFormat="1" ht="192" hidden="1" x14ac:dyDescent="0.25">
      <c r="A164" s="11" t="s">
        <v>163</v>
      </c>
      <c r="B164" s="4">
        <v>0</v>
      </c>
      <c r="C164" s="4">
        <v>1</v>
      </c>
      <c r="D164" s="4">
        <v>0</v>
      </c>
      <c r="E164" s="4">
        <v>1</v>
      </c>
      <c r="F164" s="4">
        <v>0</v>
      </c>
      <c r="G164" s="4">
        <v>0</v>
      </c>
      <c r="H164" s="4">
        <v>0</v>
      </c>
      <c r="I164" s="4">
        <v>311.5</v>
      </c>
      <c r="J164" s="4">
        <v>0</v>
      </c>
      <c r="K164" s="4">
        <v>311.5</v>
      </c>
      <c r="L164" s="4">
        <v>0</v>
      </c>
      <c r="M164" s="4">
        <v>0</v>
      </c>
      <c r="N164" s="32" t="s">
        <v>164</v>
      </c>
      <c r="O164" s="33"/>
      <c r="P164" s="9" t="s">
        <v>164</v>
      </c>
      <c r="Q164" s="10"/>
      <c r="R164" s="10"/>
    </row>
    <row r="165" spans="1:18" customFormat="1" ht="36" hidden="1" x14ac:dyDescent="0.25">
      <c r="A165" s="11" t="s">
        <v>115</v>
      </c>
      <c r="B165" s="4">
        <v>0</v>
      </c>
      <c r="C165" s="4">
        <v>1</v>
      </c>
      <c r="D165" s="4">
        <v>0</v>
      </c>
      <c r="E165" s="4">
        <v>1</v>
      </c>
      <c r="F165" s="4">
        <v>0</v>
      </c>
      <c r="G165" s="4">
        <v>0</v>
      </c>
      <c r="H165" s="4">
        <v>0</v>
      </c>
      <c r="I165" s="4">
        <v>1832</v>
      </c>
      <c r="J165" s="4">
        <v>0</v>
      </c>
      <c r="K165" s="4">
        <v>1832</v>
      </c>
      <c r="L165" s="4">
        <v>0</v>
      </c>
      <c r="M165" s="4">
        <v>0</v>
      </c>
      <c r="N165" s="32" t="s">
        <v>164</v>
      </c>
      <c r="O165" s="33"/>
      <c r="P165" s="9" t="s">
        <v>164</v>
      </c>
      <c r="Q165" s="10"/>
      <c r="R165" s="10"/>
    </row>
    <row r="166" spans="1:18" customFormat="1" ht="24" hidden="1" x14ac:dyDescent="0.25">
      <c r="A166" s="11" t="s">
        <v>116</v>
      </c>
      <c r="B166" s="4">
        <v>0</v>
      </c>
      <c r="C166" s="4">
        <v>1</v>
      </c>
      <c r="D166" s="4">
        <v>0</v>
      </c>
      <c r="E166" s="4">
        <v>1</v>
      </c>
      <c r="F166" s="4">
        <v>0</v>
      </c>
      <c r="G166" s="4">
        <v>0</v>
      </c>
      <c r="H166" s="4">
        <v>0</v>
      </c>
      <c r="I166" s="4">
        <v>2231</v>
      </c>
      <c r="J166" s="4">
        <v>0</v>
      </c>
      <c r="K166" s="4">
        <v>2231</v>
      </c>
      <c r="L166" s="4">
        <v>0</v>
      </c>
      <c r="M166" s="4">
        <v>0</v>
      </c>
      <c r="N166" s="32" t="s">
        <v>164</v>
      </c>
      <c r="O166" s="33"/>
      <c r="P166" s="9" t="s">
        <v>164</v>
      </c>
      <c r="Q166" s="10"/>
      <c r="R166" s="10"/>
    </row>
    <row r="167" spans="1:18" customFormat="1" ht="36" hidden="1" x14ac:dyDescent="0.25">
      <c r="A167" s="11" t="s">
        <v>117</v>
      </c>
      <c r="B167" s="4">
        <v>0</v>
      </c>
      <c r="C167" s="4">
        <v>1</v>
      </c>
      <c r="D167" s="4">
        <v>0</v>
      </c>
      <c r="E167" s="4">
        <v>1</v>
      </c>
      <c r="F167" s="4">
        <v>0</v>
      </c>
      <c r="G167" s="4">
        <v>0</v>
      </c>
      <c r="H167" s="4">
        <v>0</v>
      </c>
      <c r="I167" s="4">
        <v>29</v>
      </c>
      <c r="J167" s="4">
        <v>0</v>
      </c>
      <c r="K167" s="4">
        <v>29</v>
      </c>
      <c r="L167" s="4">
        <v>0</v>
      </c>
      <c r="M167" s="4">
        <v>0</v>
      </c>
      <c r="N167" s="32" t="s">
        <v>164</v>
      </c>
      <c r="O167" s="33"/>
      <c r="P167" s="9" t="s">
        <v>164</v>
      </c>
      <c r="Q167" s="10"/>
      <c r="R167" s="10"/>
    </row>
    <row r="168" spans="1:18" customFormat="1" hidden="1" x14ac:dyDescent="0.25">
      <c r="A168" s="11" t="s">
        <v>120</v>
      </c>
      <c r="B168" s="4">
        <v>0</v>
      </c>
      <c r="C168" s="4">
        <v>1</v>
      </c>
      <c r="D168" s="4">
        <v>0</v>
      </c>
      <c r="E168" s="4">
        <v>1</v>
      </c>
      <c r="F168" s="4">
        <v>0</v>
      </c>
      <c r="G168" s="4">
        <v>0</v>
      </c>
      <c r="H168" s="4">
        <v>0</v>
      </c>
      <c r="I168" s="4">
        <v>32</v>
      </c>
      <c r="J168" s="4">
        <v>0</v>
      </c>
      <c r="K168" s="4">
        <v>32</v>
      </c>
      <c r="L168" s="4">
        <v>0</v>
      </c>
      <c r="M168" s="4">
        <v>0</v>
      </c>
      <c r="N168" s="32" t="s">
        <v>164</v>
      </c>
      <c r="O168" s="33"/>
      <c r="P168" s="9" t="s">
        <v>164</v>
      </c>
      <c r="Q168" s="10"/>
      <c r="R168" s="10"/>
    </row>
    <row r="169" spans="1:18" customFormat="1" ht="36" hidden="1" x14ac:dyDescent="0.25">
      <c r="A169" s="11" t="s">
        <v>121</v>
      </c>
      <c r="B169" s="4">
        <v>0</v>
      </c>
      <c r="C169" s="4">
        <v>1</v>
      </c>
      <c r="D169" s="4">
        <v>0</v>
      </c>
      <c r="E169" s="4">
        <v>1</v>
      </c>
      <c r="F169" s="4">
        <v>0</v>
      </c>
      <c r="G169" s="4">
        <v>0</v>
      </c>
      <c r="H169" s="4">
        <v>0</v>
      </c>
      <c r="I169" s="4">
        <v>2473</v>
      </c>
      <c r="J169" s="4">
        <v>0</v>
      </c>
      <c r="K169" s="4">
        <v>2473</v>
      </c>
      <c r="L169" s="4">
        <v>0</v>
      </c>
      <c r="M169" s="4">
        <v>0</v>
      </c>
      <c r="N169" s="32" t="s">
        <v>164</v>
      </c>
      <c r="O169" s="33"/>
      <c r="P169" s="9" t="s">
        <v>164</v>
      </c>
      <c r="Q169" s="10"/>
      <c r="R169" s="10"/>
    </row>
    <row r="170" spans="1:18" customFormat="1" ht="72" hidden="1" x14ac:dyDescent="0.25">
      <c r="A170" s="11" t="s">
        <v>122</v>
      </c>
      <c r="B170" s="4">
        <v>0</v>
      </c>
      <c r="C170" s="4">
        <v>1</v>
      </c>
      <c r="D170" s="4">
        <v>0</v>
      </c>
      <c r="E170" s="4">
        <v>1</v>
      </c>
      <c r="F170" s="4">
        <v>0</v>
      </c>
      <c r="G170" s="4">
        <v>0</v>
      </c>
      <c r="H170" s="4">
        <v>0</v>
      </c>
      <c r="I170" s="4">
        <v>1229</v>
      </c>
      <c r="J170" s="4">
        <v>0</v>
      </c>
      <c r="K170" s="4">
        <v>1229</v>
      </c>
      <c r="L170" s="4">
        <v>0</v>
      </c>
      <c r="M170" s="4">
        <v>0</v>
      </c>
      <c r="N170" s="32" t="s">
        <v>164</v>
      </c>
      <c r="O170" s="33"/>
      <c r="P170" s="9" t="s">
        <v>164</v>
      </c>
      <c r="Q170" s="10"/>
      <c r="R170" s="10"/>
    </row>
    <row r="171" spans="1:18" customFormat="1" ht="48" hidden="1" x14ac:dyDescent="0.25">
      <c r="A171" s="11" t="s">
        <v>123</v>
      </c>
      <c r="B171" s="4">
        <v>0</v>
      </c>
      <c r="C171" s="4">
        <v>1</v>
      </c>
      <c r="D171" s="4">
        <v>0</v>
      </c>
      <c r="E171" s="4">
        <v>1</v>
      </c>
      <c r="F171" s="4">
        <v>0</v>
      </c>
      <c r="G171" s="4">
        <v>0</v>
      </c>
      <c r="H171" s="4">
        <v>0</v>
      </c>
      <c r="I171" s="4">
        <v>2375</v>
      </c>
      <c r="J171" s="4">
        <v>0</v>
      </c>
      <c r="K171" s="4">
        <v>2375</v>
      </c>
      <c r="L171" s="4">
        <v>0</v>
      </c>
      <c r="M171" s="4">
        <v>0</v>
      </c>
      <c r="N171" s="32" t="s">
        <v>164</v>
      </c>
      <c r="O171" s="33"/>
      <c r="P171" s="9" t="s">
        <v>164</v>
      </c>
      <c r="Q171" s="10"/>
      <c r="R171" s="10"/>
    </row>
    <row r="172" spans="1:18" customFormat="1" ht="48" hidden="1" x14ac:dyDescent="0.25">
      <c r="A172" s="11" t="s">
        <v>124</v>
      </c>
      <c r="B172" s="4">
        <v>0</v>
      </c>
      <c r="C172" s="4">
        <v>1</v>
      </c>
      <c r="D172" s="4">
        <v>0</v>
      </c>
      <c r="E172" s="4">
        <v>1</v>
      </c>
      <c r="F172" s="4">
        <v>0</v>
      </c>
      <c r="G172" s="4">
        <v>0</v>
      </c>
      <c r="H172" s="4">
        <v>0</v>
      </c>
      <c r="I172" s="4">
        <v>1274</v>
      </c>
      <c r="J172" s="4">
        <v>0</v>
      </c>
      <c r="K172" s="4">
        <v>1274</v>
      </c>
      <c r="L172" s="4">
        <v>0</v>
      </c>
      <c r="M172" s="4">
        <v>0</v>
      </c>
      <c r="N172" s="32" t="s">
        <v>164</v>
      </c>
      <c r="O172" s="33"/>
      <c r="P172" s="9" t="s">
        <v>164</v>
      </c>
      <c r="Q172" s="10"/>
      <c r="R172" s="10"/>
    </row>
    <row r="173" spans="1:18" customFormat="1" hidden="1" x14ac:dyDescent="0.25">
      <c r="A173" s="11" t="s">
        <v>125</v>
      </c>
      <c r="B173" s="4">
        <v>0</v>
      </c>
      <c r="C173" s="4">
        <v>1</v>
      </c>
      <c r="D173" s="4">
        <v>0</v>
      </c>
      <c r="E173" s="4">
        <v>1</v>
      </c>
      <c r="F173" s="4">
        <v>0</v>
      </c>
      <c r="G173" s="4">
        <v>0</v>
      </c>
      <c r="H173" s="4">
        <v>0</v>
      </c>
      <c r="I173" s="4">
        <v>9525</v>
      </c>
      <c r="J173" s="4">
        <v>0</v>
      </c>
      <c r="K173" s="4">
        <v>9525</v>
      </c>
      <c r="L173" s="4">
        <v>0</v>
      </c>
      <c r="M173" s="4">
        <v>0</v>
      </c>
      <c r="N173" s="32" t="s">
        <v>164</v>
      </c>
      <c r="O173" s="33"/>
      <c r="P173" s="9" t="s">
        <v>164</v>
      </c>
      <c r="Q173" s="10"/>
      <c r="R173" s="10"/>
    </row>
    <row r="174" spans="1:18" customFormat="1" hidden="1" x14ac:dyDescent="0.25">
      <c r="A174" s="11" t="s">
        <v>127</v>
      </c>
      <c r="B174" s="4">
        <v>0</v>
      </c>
      <c r="C174" s="4">
        <v>1</v>
      </c>
      <c r="D174" s="4">
        <v>0</v>
      </c>
      <c r="E174" s="4">
        <v>1</v>
      </c>
      <c r="F174" s="4">
        <v>0</v>
      </c>
      <c r="G174" s="4">
        <v>0</v>
      </c>
      <c r="H174" s="4">
        <v>0</v>
      </c>
      <c r="I174" s="4">
        <v>117.55</v>
      </c>
      <c r="J174" s="4">
        <v>0</v>
      </c>
      <c r="K174" s="4">
        <v>117.55</v>
      </c>
      <c r="L174" s="4">
        <v>0</v>
      </c>
      <c r="M174" s="4">
        <v>0</v>
      </c>
      <c r="N174" s="32" t="s">
        <v>164</v>
      </c>
      <c r="O174" s="33"/>
      <c r="P174" s="9" t="s">
        <v>164</v>
      </c>
      <c r="Q174" s="10"/>
      <c r="R174" s="10"/>
    </row>
    <row r="175" spans="1:18" customFormat="1" hidden="1" x14ac:dyDescent="0.25">
      <c r="A175" s="11" t="s">
        <v>128</v>
      </c>
      <c r="B175" s="4">
        <v>0</v>
      </c>
      <c r="C175" s="4">
        <v>1</v>
      </c>
      <c r="D175" s="4">
        <v>0</v>
      </c>
      <c r="E175" s="4">
        <v>1</v>
      </c>
      <c r="F175" s="4">
        <v>0</v>
      </c>
      <c r="G175" s="4">
        <v>0</v>
      </c>
      <c r="H175" s="4">
        <v>0</v>
      </c>
      <c r="I175" s="4">
        <v>403.32</v>
      </c>
      <c r="J175" s="4">
        <v>0</v>
      </c>
      <c r="K175" s="4">
        <v>403.32</v>
      </c>
      <c r="L175" s="4">
        <v>0</v>
      </c>
      <c r="M175" s="4">
        <v>0</v>
      </c>
      <c r="N175" s="32" t="s">
        <v>164</v>
      </c>
      <c r="O175" s="33"/>
      <c r="P175" s="9" t="s">
        <v>164</v>
      </c>
      <c r="Q175" s="10"/>
      <c r="R175" s="10"/>
    </row>
    <row r="176" spans="1:18" customFormat="1" hidden="1" x14ac:dyDescent="0.25">
      <c r="A176" s="11" t="s">
        <v>129</v>
      </c>
      <c r="B176" s="4">
        <v>0</v>
      </c>
      <c r="C176" s="4">
        <v>1</v>
      </c>
      <c r="D176" s="4">
        <v>0</v>
      </c>
      <c r="E176" s="4">
        <v>1</v>
      </c>
      <c r="F176" s="4">
        <v>0</v>
      </c>
      <c r="G176" s="4">
        <v>0</v>
      </c>
      <c r="H176" s="4">
        <v>0</v>
      </c>
      <c r="I176" s="4">
        <v>3340</v>
      </c>
      <c r="J176" s="4">
        <v>0</v>
      </c>
      <c r="K176" s="4">
        <v>3340</v>
      </c>
      <c r="L176" s="4">
        <v>0</v>
      </c>
      <c r="M176" s="4">
        <v>0</v>
      </c>
      <c r="N176" s="32" t="s">
        <v>164</v>
      </c>
      <c r="O176" s="33"/>
      <c r="P176" s="9" t="s">
        <v>164</v>
      </c>
      <c r="Q176" s="10"/>
      <c r="R176" s="10"/>
    </row>
    <row r="177" spans="1:18" customFormat="1" ht="24" hidden="1" x14ac:dyDescent="0.25">
      <c r="A177" s="11" t="s">
        <v>130</v>
      </c>
      <c r="B177" s="4">
        <v>0</v>
      </c>
      <c r="C177" s="4">
        <v>1</v>
      </c>
      <c r="D177" s="4">
        <v>0</v>
      </c>
      <c r="E177" s="4">
        <v>1</v>
      </c>
      <c r="F177" s="4">
        <v>0</v>
      </c>
      <c r="G177" s="4">
        <v>0</v>
      </c>
      <c r="H177" s="4">
        <v>0</v>
      </c>
      <c r="I177" s="4">
        <v>9</v>
      </c>
      <c r="J177" s="4">
        <v>0</v>
      </c>
      <c r="K177" s="4">
        <v>9</v>
      </c>
      <c r="L177" s="4">
        <v>0</v>
      </c>
      <c r="M177" s="4">
        <v>0</v>
      </c>
      <c r="N177" s="32" t="s">
        <v>164</v>
      </c>
      <c r="O177" s="33"/>
      <c r="P177" s="9" t="s">
        <v>164</v>
      </c>
      <c r="Q177" s="10"/>
      <c r="R177" s="10"/>
    </row>
    <row r="178" spans="1:18" customFormat="1" hidden="1" x14ac:dyDescent="0.25">
      <c r="A178" s="11" t="s">
        <v>136</v>
      </c>
      <c r="B178" s="4">
        <v>0</v>
      </c>
      <c r="C178" s="4">
        <v>1</v>
      </c>
      <c r="D178" s="4">
        <v>0</v>
      </c>
      <c r="E178" s="4">
        <v>1</v>
      </c>
      <c r="F178" s="4">
        <v>0</v>
      </c>
      <c r="G178" s="4">
        <v>0</v>
      </c>
      <c r="H178" s="4">
        <v>0</v>
      </c>
      <c r="I178" s="4">
        <v>22.69</v>
      </c>
      <c r="J178" s="4">
        <v>0</v>
      </c>
      <c r="K178" s="4">
        <v>22.69</v>
      </c>
      <c r="L178" s="4">
        <v>0</v>
      </c>
      <c r="M178" s="4">
        <v>0</v>
      </c>
      <c r="N178" s="32" t="s">
        <v>164</v>
      </c>
      <c r="O178" s="33"/>
      <c r="P178" s="9" t="s">
        <v>164</v>
      </c>
      <c r="Q178" s="10"/>
      <c r="R178" s="10"/>
    </row>
    <row r="179" spans="1:18" customFormat="1" ht="24" hidden="1" x14ac:dyDescent="0.25">
      <c r="A179" s="11" t="s">
        <v>146</v>
      </c>
      <c r="B179" s="4">
        <v>0</v>
      </c>
      <c r="C179" s="4">
        <v>1</v>
      </c>
      <c r="D179" s="4">
        <v>0</v>
      </c>
      <c r="E179" s="4">
        <v>1</v>
      </c>
      <c r="F179" s="4">
        <v>0</v>
      </c>
      <c r="G179" s="4">
        <v>0</v>
      </c>
      <c r="H179" s="4">
        <v>0</v>
      </c>
      <c r="I179" s="4">
        <v>1208</v>
      </c>
      <c r="J179" s="4">
        <v>0</v>
      </c>
      <c r="K179" s="4">
        <v>1208</v>
      </c>
      <c r="L179" s="4">
        <v>0</v>
      </c>
      <c r="M179" s="4">
        <v>0</v>
      </c>
      <c r="N179" s="32" t="s">
        <v>164</v>
      </c>
      <c r="O179" s="33"/>
      <c r="P179" s="9" t="s">
        <v>164</v>
      </c>
      <c r="Q179" s="10"/>
      <c r="R179" s="10"/>
    </row>
    <row r="180" spans="1:18" customFormat="1" ht="24" hidden="1" x14ac:dyDescent="0.25">
      <c r="A180" s="11" t="s">
        <v>147</v>
      </c>
      <c r="B180" s="4">
        <v>0</v>
      </c>
      <c r="C180" s="4">
        <v>1</v>
      </c>
      <c r="D180" s="4">
        <v>0</v>
      </c>
      <c r="E180" s="4">
        <v>1</v>
      </c>
      <c r="F180" s="4">
        <v>0</v>
      </c>
      <c r="G180" s="4">
        <v>0</v>
      </c>
      <c r="H180" s="4">
        <v>0</v>
      </c>
      <c r="I180" s="4">
        <v>1444</v>
      </c>
      <c r="J180" s="4">
        <v>0</v>
      </c>
      <c r="K180" s="4">
        <v>1444</v>
      </c>
      <c r="L180" s="4">
        <v>0</v>
      </c>
      <c r="M180" s="4">
        <v>0</v>
      </c>
      <c r="N180" s="32" t="s">
        <v>164</v>
      </c>
      <c r="O180" s="33"/>
      <c r="P180" s="9" t="s">
        <v>164</v>
      </c>
      <c r="Q180" s="10"/>
      <c r="R180" s="10"/>
    </row>
    <row r="181" spans="1:18" customFormat="1" ht="24" hidden="1" x14ac:dyDescent="0.25">
      <c r="A181" s="11" t="s">
        <v>148</v>
      </c>
      <c r="B181" s="4">
        <v>0</v>
      </c>
      <c r="C181" s="4">
        <v>1</v>
      </c>
      <c r="D181" s="4">
        <v>0</v>
      </c>
      <c r="E181" s="4">
        <v>1</v>
      </c>
      <c r="F181" s="4">
        <v>0</v>
      </c>
      <c r="G181" s="4">
        <v>0</v>
      </c>
      <c r="H181" s="4">
        <v>0</v>
      </c>
      <c r="I181" s="4">
        <v>10590</v>
      </c>
      <c r="J181" s="4">
        <v>0</v>
      </c>
      <c r="K181" s="4">
        <v>10590</v>
      </c>
      <c r="L181" s="4">
        <v>0</v>
      </c>
      <c r="M181" s="4">
        <v>0</v>
      </c>
      <c r="N181" s="32" t="s">
        <v>164</v>
      </c>
      <c r="O181" s="33"/>
      <c r="P181" s="9" t="s">
        <v>164</v>
      </c>
      <c r="Q181" s="10"/>
      <c r="R181" s="10"/>
    </row>
    <row r="182" spans="1:18" customFormat="1" ht="84" hidden="1" x14ac:dyDescent="0.25">
      <c r="A182" s="11" t="s">
        <v>151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32" t="s">
        <v>164</v>
      </c>
      <c r="O182" s="33"/>
      <c r="P182" s="9" t="s">
        <v>164</v>
      </c>
      <c r="Q182" s="10"/>
      <c r="R182" s="10"/>
    </row>
    <row r="183" spans="1:18" customFormat="1" ht="24" hidden="1" x14ac:dyDescent="0.25">
      <c r="A183" s="11" t="s">
        <v>153</v>
      </c>
      <c r="B183" s="4">
        <v>0</v>
      </c>
      <c r="C183" s="4">
        <v>1</v>
      </c>
      <c r="D183" s="4">
        <v>0</v>
      </c>
      <c r="E183" s="4">
        <v>1</v>
      </c>
      <c r="F183" s="4">
        <v>0</v>
      </c>
      <c r="G183" s="4">
        <v>0</v>
      </c>
      <c r="H183" s="4">
        <v>0</v>
      </c>
      <c r="I183" s="4">
        <v>280</v>
      </c>
      <c r="J183" s="4">
        <v>0</v>
      </c>
      <c r="K183" s="4">
        <v>280</v>
      </c>
      <c r="L183" s="4">
        <v>0</v>
      </c>
      <c r="M183" s="4">
        <v>0</v>
      </c>
      <c r="N183" s="32" t="s">
        <v>164</v>
      </c>
      <c r="O183" s="33"/>
      <c r="P183" s="9" t="s">
        <v>164</v>
      </c>
      <c r="Q183" s="10"/>
      <c r="R183" s="10"/>
    </row>
    <row r="184" spans="1:18" customFormat="1" ht="36" hidden="1" x14ac:dyDescent="0.25">
      <c r="A184" s="11" t="s">
        <v>154</v>
      </c>
      <c r="B184" s="4">
        <v>0</v>
      </c>
      <c r="C184" s="4">
        <v>1</v>
      </c>
      <c r="D184" s="4">
        <v>0</v>
      </c>
      <c r="E184" s="4">
        <v>1</v>
      </c>
      <c r="F184" s="4">
        <v>0</v>
      </c>
      <c r="G184" s="4">
        <v>0</v>
      </c>
      <c r="H184" s="4">
        <v>0</v>
      </c>
      <c r="I184" s="4">
        <v>250</v>
      </c>
      <c r="J184" s="4">
        <v>0</v>
      </c>
      <c r="K184" s="4">
        <v>250</v>
      </c>
      <c r="L184" s="4">
        <v>0</v>
      </c>
      <c r="M184" s="4">
        <v>0</v>
      </c>
      <c r="N184" s="32" t="s">
        <v>164</v>
      </c>
      <c r="O184" s="33"/>
      <c r="P184" s="9" t="s">
        <v>164</v>
      </c>
      <c r="Q184" s="10"/>
      <c r="R184" s="10"/>
    </row>
    <row r="185" spans="1:18" customFormat="1" ht="48" hidden="1" x14ac:dyDescent="0.25">
      <c r="A185" s="11" t="s">
        <v>155</v>
      </c>
      <c r="B185" s="4">
        <v>0</v>
      </c>
      <c r="C185" s="4">
        <v>1</v>
      </c>
      <c r="D185" s="4">
        <v>0</v>
      </c>
      <c r="E185" s="4">
        <v>1</v>
      </c>
      <c r="F185" s="4">
        <v>0</v>
      </c>
      <c r="G185" s="4">
        <v>0</v>
      </c>
      <c r="H185" s="4">
        <v>0</v>
      </c>
      <c r="I185" s="4">
        <v>730</v>
      </c>
      <c r="J185" s="4">
        <v>0</v>
      </c>
      <c r="K185" s="4">
        <v>730</v>
      </c>
      <c r="L185" s="4">
        <v>0</v>
      </c>
      <c r="M185" s="4">
        <v>0</v>
      </c>
      <c r="N185" s="32" t="s">
        <v>164</v>
      </c>
      <c r="O185" s="33"/>
      <c r="P185" s="9" t="s">
        <v>164</v>
      </c>
      <c r="Q185" s="10"/>
      <c r="R185" s="10"/>
    </row>
    <row r="186" spans="1:18" customFormat="1" ht="24" hidden="1" x14ac:dyDescent="0.25">
      <c r="A186" s="11" t="s">
        <v>156</v>
      </c>
      <c r="B186" s="4">
        <v>0</v>
      </c>
      <c r="C186" s="4">
        <v>1</v>
      </c>
      <c r="D186" s="4">
        <v>0</v>
      </c>
      <c r="E186" s="4">
        <v>1</v>
      </c>
      <c r="F186" s="4">
        <v>0</v>
      </c>
      <c r="G186" s="4">
        <v>0</v>
      </c>
      <c r="H186" s="4">
        <v>0</v>
      </c>
      <c r="I186" s="4">
        <v>530</v>
      </c>
      <c r="J186" s="4">
        <v>0</v>
      </c>
      <c r="K186" s="4">
        <v>530</v>
      </c>
      <c r="L186" s="4">
        <v>0</v>
      </c>
      <c r="M186" s="4">
        <v>0</v>
      </c>
      <c r="N186" s="32" t="s">
        <v>164</v>
      </c>
      <c r="O186" s="33"/>
      <c r="P186" s="9" t="s">
        <v>164</v>
      </c>
      <c r="Q186" s="10"/>
      <c r="R186" s="10"/>
    </row>
    <row r="187" spans="1:18" customFormat="1" hidden="1" x14ac:dyDescent="0.25">
      <c r="A187" s="11" t="s">
        <v>173</v>
      </c>
      <c r="B187" s="4">
        <v>0</v>
      </c>
      <c r="C187" s="4">
        <v>1</v>
      </c>
      <c r="D187" s="4">
        <v>0</v>
      </c>
      <c r="E187" s="4">
        <v>1</v>
      </c>
      <c r="F187" s="4">
        <v>0</v>
      </c>
      <c r="G187" s="4">
        <v>0</v>
      </c>
      <c r="H187" s="4">
        <v>0</v>
      </c>
      <c r="I187" s="4">
        <v>15516</v>
      </c>
      <c r="J187" s="4">
        <v>0</v>
      </c>
      <c r="K187" s="4">
        <v>15516</v>
      </c>
      <c r="L187" s="4">
        <v>0</v>
      </c>
      <c r="M187" s="4">
        <v>0</v>
      </c>
      <c r="N187" s="32" t="s">
        <v>164</v>
      </c>
      <c r="O187" s="33"/>
      <c r="P187" s="9" t="s">
        <v>164</v>
      </c>
      <c r="Q187" s="10"/>
      <c r="R187" s="10"/>
    </row>
    <row r="188" spans="1:18" customFormat="1" hidden="1" x14ac:dyDescent="0.25">
      <c r="A188" s="11" t="s">
        <v>174</v>
      </c>
      <c r="B188" s="4">
        <v>0</v>
      </c>
      <c r="C188" s="4">
        <v>1</v>
      </c>
      <c r="D188" s="4">
        <v>0</v>
      </c>
      <c r="E188" s="4">
        <v>1</v>
      </c>
      <c r="F188" s="4">
        <v>0</v>
      </c>
      <c r="G188" s="4">
        <v>0</v>
      </c>
      <c r="H188" s="4">
        <v>0</v>
      </c>
      <c r="I188" s="4">
        <v>7236</v>
      </c>
      <c r="J188" s="4">
        <v>0</v>
      </c>
      <c r="K188" s="4">
        <v>7236</v>
      </c>
      <c r="L188" s="4">
        <v>0</v>
      </c>
      <c r="M188" s="4">
        <v>0</v>
      </c>
      <c r="N188" s="32" t="s">
        <v>164</v>
      </c>
      <c r="O188" s="33"/>
      <c r="P188" s="9" t="s">
        <v>164</v>
      </c>
      <c r="Q188" s="10"/>
      <c r="R188" s="10"/>
    </row>
    <row r="189" spans="1:18" customFormat="1" ht="60" hidden="1" x14ac:dyDescent="0.25">
      <c r="A189" s="11" t="s">
        <v>182</v>
      </c>
      <c r="B189" s="4">
        <v>0</v>
      </c>
      <c r="C189" s="4">
        <v>1</v>
      </c>
      <c r="D189" s="4">
        <v>0</v>
      </c>
      <c r="E189" s="4">
        <v>1</v>
      </c>
      <c r="F189" s="4">
        <v>0</v>
      </c>
      <c r="G189" s="4">
        <v>0</v>
      </c>
      <c r="H189" s="4">
        <v>0</v>
      </c>
      <c r="I189" s="4">
        <v>179</v>
      </c>
      <c r="J189" s="4">
        <v>0</v>
      </c>
      <c r="K189" s="4">
        <v>179</v>
      </c>
      <c r="L189" s="4">
        <v>0</v>
      </c>
      <c r="M189" s="4">
        <v>0</v>
      </c>
      <c r="N189" s="7"/>
      <c r="O189" s="8"/>
      <c r="P189" s="9"/>
      <c r="Q189" s="10"/>
      <c r="R189" s="10"/>
    </row>
    <row r="190" spans="1:18" customFormat="1" ht="60" hidden="1" x14ac:dyDescent="0.25">
      <c r="A190" s="11" t="s">
        <v>181</v>
      </c>
      <c r="B190" s="4">
        <v>0</v>
      </c>
      <c r="C190" s="4">
        <v>1</v>
      </c>
      <c r="D190" s="4">
        <v>0</v>
      </c>
      <c r="E190" s="4">
        <v>1</v>
      </c>
      <c r="F190" s="4">
        <v>0</v>
      </c>
      <c r="G190" s="4">
        <v>0</v>
      </c>
      <c r="H190" s="4">
        <v>0</v>
      </c>
      <c r="I190" s="4">
        <v>214</v>
      </c>
      <c r="J190" s="4">
        <v>0</v>
      </c>
      <c r="K190" s="4">
        <v>214</v>
      </c>
      <c r="L190" s="4">
        <v>0</v>
      </c>
      <c r="M190" s="4">
        <v>0</v>
      </c>
      <c r="N190" s="7"/>
      <c r="O190" s="8"/>
      <c r="P190" s="9"/>
      <c r="Q190" s="10"/>
      <c r="R190" s="10"/>
    </row>
    <row r="191" spans="1:18" customFormat="1" ht="60" hidden="1" x14ac:dyDescent="0.25">
      <c r="A191" s="11" t="s">
        <v>183</v>
      </c>
      <c r="B191" s="4">
        <v>0</v>
      </c>
      <c r="C191" s="4">
        <v>1</v>
      </c>
      <c r="D191" s="4">
        <v>0</v>
      </c>
      <c r="E191" s="4">
        <v>1</v>
      </c>
      <c r="F191" s="4">
        <v>0</v>
      </c>
      <c r="G191" s="4">
        <v>0</v>
      </c>
      <c r="H191" s="4">
        <v>0</v>
      </c>
      <c r="I191" s="4">
        <v>215</v>
      </c>
      <c r="J191" s="4">
        <v>0</v>
      </c>
      <c r="K191" s="4">
        <v>215</v>
      </c>
      <c r="L191" s="4">
        <v>0</v>
      </c>
      <c r="M191" s="4">
        <v>0</v>
      </c>
      <c r="N191" s="7"/>
      <c r="O191" s="8"/>
      <c r="P191" s="9"/>
      <c r="Q191" s="10"/>
      <c r="R191" s="10"/>
    </row>
    <row r="192" spans="1:18" customFormat="1" ht="60" hidden="1" x14ac:dyDescent="0.25">
      <c r="A192" s="11" t="s">
        <v>184</v>
      </c>
      <c r="B192" s="4">
        <v>0</v>
      </c>
      <c r="C192" s="4">
        <v>1</v>
      </c>
      <c r="D192" s="4">
        <v>0</v>
      </c>
      <c r="E192" s="4">
        <v>1</v>
      </c>
      <c r="F192" s="4">
        <v>0</v>
      </c>
      <c r="G192" s="4">
        <v>0</v>
      </c>
      <c r="H192" s="4">
        <v>0</v>
      </c>
      <c r="I192" s="4">
        <v>849</v>
      </c>
      <c r="J192" s="4">
        <v>0</v>
      </c>
      <c r="K192" s="4">
        <v>849</v>
      </c>
      <c r="L192" s="4">
        <v>0</v>
      </c>
      <c r="M192" s="4">
        <v>0</v>
      </c>
      <c r="N192" s="7"/>
      <c r="O192" s="8"/>
      <c r="P192" s="9"/>
      <c r="Q192" s="10"/>
      <c r="R192" s="10"/>
    </row>
    <row r="193" spans="1:18" customFormat="1" ht="130.5" hidden="1" customHeight="1" x14ac:dyDescent="0.25">
      <c r="A193" s="11" t="s">
        <v>185</v>
      </c>
      <c r="B193" s="4">
        <v>0</v>
      </c>
      <c r="C193" s="4">
        <v>1</v>
      </c>
      <c r="D193" s="4">
        <v>0</v>
      </c>
      <c r="E193" s="4">
        <v>1</v>
      </c>
      <c r="F193" s="4">
        <v>0</v>
      </c>
      <c r="G193" s="4">
        <v>0</v>
      </c>
      <c r="H193" s="4">
        <v>0</v>
      </c>
      <c r="I193" s="4">
        <v>770</v>
      </c>
      <c r="J193" s="4">
        <v>0</v>
      </c>
      <c r="K193" s="4">
        <v>770</v>
      </c>
      <c r="L193" s="4">
        <v>0</v>
      </c>
      <c r="M193" s="4">
        <v>0</v>
      </c>
      <c r="N193" s="7"/>
      <c r="O193" s="8"/>
      <c r="P193" s="9"/>
      <c r="Q193" s="10"/>
      <c r="R193" s="10"/>
    </row>
    <row r="194" spans="1:18" s="10" customFormat="1" ht="96" hidden="1" x14ac:dyDescent="0.25">
      <c r="A194" s="11" t="s">
        <v>219</v>
      </c>
      <c r="B194" s="4">
        <v>0</v>
      </c>
      <c r="C194" s="4">
        <v>1</v>
      </c>
      <c r="D194" s="4">
        <v>0</v>
      </c>
      <c r="E194" s="4">
        <v>1</v>
      </c>
      <c r="F194" s="4">
        <v>0</v>
      </c>
      <c r="G194" s="4">
        <v>0</v>
      </c>
      <c r="H194" s="4">
        <v>1100.47</v>
      </c>
      <c r="I194" s="4">
        <v>1100.47</v>
      </c>
      <c r="J194" s="4">
        <v>1100.47</v>
      </c>
      <c r="K194" s="4">
        <v>1100.47</v>
      </c>
      <c r="L194" s="4">
        <v>0</v>
      </c>
      <c r="M194" s="4">
        <v>0</v>
      </c>
      <c r="N194" s="7"/>
      <c r="O194" s="8"/>
      <c r="P194" s="9"/>
    </row>
    <row r="195" spans="1:18" s="10" customFormat="1" ht="96" hidden="1" x14ac:dyDescent="0.25">
      <c r="A195" s="11" t="s">
        <v>220</v>
      </c>
      <c r="B195" s="4">
        <v>0</v>
      </c>
      <c r="C195" s="4">
        <v>1</v>
      </c>
      <c r="D195" s="4">
        <v>0</v>
      </c>
      <c r="E195" s="4">
        <v>1</v>
      </c>
      <c r="F195" s="4">
        <v>0</v>
      </c>
      <c r="G195" s="4">
        <v>0</v>
      </c>
      <c r="H195" s="4">
        <v>1880</v>
      </c>
      <c r="I195" s="4">
        <v>1880</v>
      </c>
      <c r="J195" s="4">
        <v>1880</v>
      </c>
      <c r="K195" s="4">
        <v>1880</v>
      </c>
      <c r="L195" s="4">
        <v>0</v>
      </c>
      <c r="M195" s="4">
        <v>0</v>
      </c>
      <c r="N195" s="7"/>
      <c r="O195" s="8"/>
      <c r="P195" s="9"/>
    </row>
    <row r="196" spans="1:18" s="10" customFormat="1" ht="60" hidden="1" x14ac:dyDescent="0.25">
      <c r="A196" s="11" t="s">
        <v>221</v>
      </c>
      <c r="B196" s="4">
        <v>0</v>
      </c>
      <c r="C196" s="4">
        <v>1</v>
      </c>
      <c r="D196" s="4">
        <v>0</v>
      </c>
      <c r="E196" s="4">
        <v>1</v>
      </c>
      <c r="F196" s="4">
        <v>0</v>
      </c>
      <c r="G196" s="4">
        <v>0</v>
      </c>
      <c r="H196" s="4">
        <v>4520</v>
      </c>
      <c r="I196" s="4">
        <v>4520</v>
      </c>
      <c r="J196" s="4">
        <v>4520</v>
      </c>
      <c r="K196" s="4">
        <v>4520</v>
      </c>
      <c r="L196" s="4">
        <v>0</v>
      </c>
      <c r="M196" s="4">
        <v>0</v>
      </c>
      <c r="N196" s="7"/>
      <c r="O196" s="8"/>
      <c r="P196" s="9"/>
    </row>
    <row r="197" spans="1:18" s="10" customFormat="1" ht="72" hidden="1" x14ac:dyDescent="0.25">
      <c r="A197" s="11" t="s">
        <v>222</v>
      </c>
      <c r="B197" s="4">
        <v>0</v>
      </c>
      <c r="C197" s="4">
        <v>1</v>
      </c>
      <c r="D197" s="4">
        <v>0</v>
      </c>
      <c r="E197" s="4">
        <v>1</v>
      </c>
      <c r="F197" s="4">
        <v>0</v>
      </c>
      <c r="G197" s="4">
        <v>0</v>
      </c>
      <c r="H197" s="4">
        <v>862</v>
      </c>
      <c r="I197" s="4">
        <v>862</v>
      </c>
      <c r="J197" s="4">
        <v>862</v>
      </c>
      <c r="K197" s="4">
        <v>862</v>
      </c>
      <c r="L197" s="4">
        <v>0</v>
      </c>
      <c r="M197" s="4">
        <v>0</v>
      </c>
      <c r="N197" s="7"/>
      <c r="O197" s="8"/>
      <c r="P197" s="9"/>
    </row>
    <row r="198" spans="1:18" s="10" customFormat="1" ht="21.95" customHeight="1" x14ac:dyDescent="0.25">
      <c r="A198" s="11" t="s">
        <v>223</v>
      </c>
      <c r="B198" s="4">
        <v>0</v>
      </c>
      <c r="C198" s="4">
        <v>1</v>
      </c>
      <c r="D198" s="4">
        <v>0</v>
      </c>
      <c r="E198" s="4">
        <v>1</v>
      </c>
      <c r="F198" s="4">
        <v>0</v>
      </c>
      <c r="G198" s="4">
        <v>0</v>
      </c>
      <c r="H198" s="4">
        <v>0</v>
      </c>
      <c r="I198" s="4">
        <v>765</v>
      </c>
      <c r="J198" s="4">
        <v>0</v>
      </c>
      <c r="K198" s="4">
        <v>765</v>
      </c>
      <c r="L198" s="4">
        <v>0</v>
      </c>
      <c r="M198" s="4">
        <v>0</v>
      </c>
      <c r="N198" s="7"/>
      <c r="O198" s="8"/>
      <c r="P198" s="9"/>
    </row>
    <row r="199" spans="1:18" customFormat="1" ht="15.95" customHeight="1" x14ac:dyDescent="0.25">
      <c r="A199" s="23" t="s">
        <v>37</v>
      </c>
      <c r="B199" s="4">
        <f t="shared" ref="B199:J199" si="8">SUM(B200:B203)</f>
        <v>0</v>
      </c>
      <c r="C199" s="4">
        <f t="shared" si="8"/>
        <v>4</v>
      </c>
      <c r="D199" s="4">
        <v>0</v>
      </c>
      <c r="E199" s="4">
        <f t="shared" si="8"/>
        <v>4</v>
      </c>
      <c r="F199" s="4">
        <f t="shared" si="8"/>
        <v>0</v>
      </c>
      <c r="G199" s="4">
        <f t="shared" si="8"/>
        <v>0</v>
      </c>
      <c r="H199" s="4">
        <f t="shared" si="8"/>
        <v>0</v>
      </c>
      <c r="I199" s="4">
        <f t="shared" si="8"/>
        <v>155.24599999999998</v>
      </c>
      <c r="J199" s="4">
        <f t="shared" si="8"/>
        <v>0</v>
      </c>
      <c r="K199" s="4">
        <v>155.24599999999998</v>
      </c>
      <c r="L199" s="4">
        <f t="shared" ref="L199" si="9">L200+L201+L202</f>
        <v>0</v>
      </c>
      <c r="M199" s="4">
        <v>0</v>
      </c>
      <c r="N199" s="32" t="s">
        <v>164</v>
      </c>
      <c r="O199" s="33"/>
      <c r="P199" s="9" t="s">
        <v>164</v>
      </c>
      <c r="Q199" s="10"/>
      <c r="R199" s="10"/>
    </row>
    <row r="200" spans="1:18" customFormat="1" ht="28.5" hidden="1" customHeight="1" x14ac:dyDescent="0.25">
      <c r="A200" s="11" t="s">
        <v>38</v>
      </c>
      <c r="B200" s="4">
        <v>0</v>
      </c>
      <c r="C200" s="4">
        <v>1</v>
      </c>
      <c r="D200" s="4">
        <v>0</v>
      </c>
      <c r="E200" s="4">
        <v>1</v>
      </c>
      <c r="F200" s="4">
        <v>0</v>
      </c>
      <c r="G200" s="4">
        <v>0</v>
      </c>
      <c r="H200" s="4">
        <v>0</v>
      </c>
      <c r="I200" s="4">
        <v>71</v>
      </c>
      <c r="J200" s="4">
        <v>0</v>
      </c>
      <c r="K200" s="4">
        <v>71</v>
      </c>
      <c r="L200" s="4">
        <v>0</v>
      </c>
      <c r="M200" s="4">
        <v>0</v>
      </c>
      <c r="N200" s="32" t="s">
        <v>164</v>
      </c>
      <c r="O200" s="33"/>
      <c r="P200" s="9" t="s">
        <v>164</v>
      </c>
      <c r="Q200" s="10"/>
      <c r="R200" s="10"/>
    </row>
    <row r="201" spans="1:18" customFormat="1" ht="40.5" hidden="1" customHeight="1" x14ac:dyDescent="0.25">
      <c r="A201" s="11" t="s">
        <v>132</v>
      </c>
      <c r="B201" s="4">
        <v>0</v>
      </c>
      <c r="C201" s="4">
        <v>1</v>
      </c>
      <c r="D201" s="4">
        <v>0</v>
      </c>
      <c r="E201" s="4">
        <v>1</v>
      </c>
      <c r="F201" s="4">
        <v>0</v>
      </c>
      <c r="G201" s="4">
        <v>0</v>
      </c>
      <c r="H201" s="4">
        <v>0</v>
      </c>
      <c r="I201" s="4">
        <v>69.7</v>
      </c>
      <c r="J201" s="4">
        <v>0</v>
      </c>
      <c r="K201" s="4">
        <v>69.7</v>
      </c>
      <c r="L201" s="4">
        <v>0</v>
      </c>
      <c r="M201" s="4">
        <v>0</v>
      </c>
      <c r="N201" s="32" t="s">
        <v>164</v>
      </c>
      <c r="O201" s="33"/>
      <c r="P201" s="9" t="s">
        <v>164</v>
      </c>
      <c r="Q201" s="10"/>
      <c r="R201" s="10"/>
    </row>
    <row r="202" spans="1:18" customFormat="1" ht="38.25" hidden="1" customHeight="1" x14ac:dyDescent="0.25">
      <c r="A202" s="11" t="s">
        <v>133</v>
      </c>
      <c r="B202" s="4">
        <v>0</v>
      </c>
      <c r="C202" s="4">
        <v>1</v>
      </c>
      <c r="D202" s="4">
        <v>0</v>
      </c>
      <c r="E202" s="4">
        <v>1</v>
      </c>
      <c r="F202" s="4">
        <v>0</v>
      </c>
      <c r="G202" s="4">
        <v>0</v>
      </c>
      <c r="H202" s="4">
        <v>0</v>
      </c>
      <c r="I202" s="4">
        <v>14.5</v>
      </c>
      <c r="J202" s="4">
        <v>0</v>
      </c>
      <c r="K202" s="4">
        <v>14.5</v>
      </c>
      <c r="L202" s="4">
        <v>0</v>
      </c>
      <c r="M202" s="4">
        <v>0</v>
      </c>
      <c r="N202" s="32" t="s">
        <v>164</v>
      </c>
      <c r="O202" s="33"/>
      <c r="P202" s="9" t="s">
        <v>164</v>
      </c>
      <c r="Q202" s="10"/>
      <c r="R202" s="10"/>
    </row>
    <row r="203" spans="1:18" customFormat="1" ht="38.25" hidden="1" customHeight="1" x14ac:dyDescent="0.25">
      <c r="A203" s="11" t="s">
        <v>196</v>
      </c>
      <c r="B203" s="4">
        <v>0</v>
      </c>
      <c r="C203" s="4">
        <v>1</v>
      </c>
      <c r="D203" s="4">
        <v>0</v>
      </c>
      <c r="E203" s="4">
        <v>1</v>
      </c>
      <c r="F203" s="4">
        <v>0</v>
      </c>
      <c r="G203" s="4">
        <v>0</v>
      </c>
      <c r="H203" s="4">
        <v>0</v>
      </c>
      <c r="I203" s="4">
        <v>4.5999999999999999E-2</v>
      </c>
      <c r="J203" s="4">
        <v>0</v>
      </c>
      <c r="K203" s="4">
        <v>4.5999999999999999E-2</v>
      </c>
      <c r="L203" s="4">
        <v>0</v>
      </c>
      <c r="M203" s="4">
        <v>0</v>
      </c>
      <c r="N203" s="7"/>
      <c r="O203" s="8"/>
      <c r="P203" s="9"/>
      <c r="Q203" s="10"/>
      <c r="R203" s="10"/>
    </row>
    <row r="204" spans="1:18" customFormat="1" ht="12" customHeight="1" x14ac:dyDescent="0.25">
      <c r="A204" s="23" t="s">
        <v>178</v>
      </c>
      <c r="B204" s="4">
        <f>B205+B206+B207</f>
        <v>0</v>
      </c>
      <c r="C204" s="4">
        <f>C205+C206+C207</f>
        <v>3</v>
      </c>
      <c r="D204" s="4">
        <v>0</v>
      </c>
      <c r="E204" s="4">
        <v>3</v>
      </c>
      <c r="F204" s="4">
        <f t="shared" ref="F204:L204" si="10">F205</f>
        <v>0</v>
      </c>
      <c r="G204" s="4">
        <v>0</v>
      </c>
      <c r="H204" s="4">
        <f>H205+H206+H207</f>
        <v>0</v>
      </c>
      <c r="I204" s="4">
        <f>I205+I206+I207</f>
        <v>101.80000000000001</v>
      </c>
      <c r="J204" s="4">
        <f>J205+J206+J207</f>
        <v>0</v>
      </c>
      <c r="K204" s="4">
        <f>K205+K206+K207</f>
        <v>80.2</v>
      </c>
      <c r="L204" s="4">
        <f t="shared" si="10"/>
        <v>0</v>
      </c>
      <c r="M204" s="4">
        <v>0</v>
      </c>
      <c r="N204" s="32" t="s">
        <v>164</v>
      </c>
      <c r="O204" s="33"/>
      <c r="P204" s="9" t="s">
        <v>164</v>
      </c>
      <c r="Q204" s="10"/>
      <c r="R204" s="10"/>
    </row>
    <row r="205" spans="1:18" customFormat="1" ht="25.5" hidden="1" customHeight="1" x14ac:dyDescent="0.25">
      <c r="A205" s="11" t="s">
        <v>57</v>
      </c>
      <c r="B205" s="4">
        <v>0</v>
      </c>
      <c r="C205" s="4">
        <v>1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21.6</v>
      </c>
      <c r="J205" s="4">
        <v>0</v>
      </c>
      <c r="K205" s="4">
        <v>0</v>
      </c>
      <c r="L205" s="4">
        <v>0</v>
      </c>
      <c r="M205" s="4">
        <v>0</v>
      </c>
      <c r="N205" s="32" t="s">
        <v>164</v>
      </c>
      <c r="O205" s="33"/>
      <c r="P205" s="9" t="s">
        <v>164</v>
      </c>
      <c r="Q205" s="10"/>
      <c r="R205" s="10"/>
    </row>
    <row r="206" spans="1:18" customFormat="1" ht="36" hidden="1" x14ac:dyDescent="0.25">
      <c r="A206" s="11" t="s">
        <v>179</v>
      </c>
      <c r="B206" s="4">
        <v>0</v>
      </c>
      <c r="C206" s="4">
        <v>1</v>
      </c>
      <c r="D206" s="4">
        <v>0</v>
      </c>
      <c r="E206" s="4">
        <v>1</v>
      </c>
      <c r="F206" s="4">
        <v>0</v>
      </c>
      <c r="G206" s="4">
        <v>0</v>
      </c>
      <c r="H206" s="4">
        <v>0</v>
      </c>
      <c r="I206" s="4">
        <v>56.6</v>
      </c>
      <c r="J206" s="4">
        <v>0</v>
      </c>
      <c r="K206" s="4">
        <v>56.6</v>
      </c>
      <c r="L206" s="4">
        <v>0</v>
      </c>
      <c r="M206" s="4">
        <v>0</v>
      </c>
      <c r="N206" s="32" t="s">
        <v>164</v>
      </c>
      <c r="O206" s="33"/>
      <c r="P206" s="9" t="s">
        <v>164</v>
      </c>
      <c r="Q206" s="10"/>
      <c r="R206" s="10"/>
    </row>
    <row r="207" spans="1:18" customFormat="1" ht="36" hidden="1" x14ac:dyDescent="0.25">
      <c r="A207" s="11" t="s">
        <v>180</v>
      </c>
      <c r="B207" s="4">
        <v>0</v>
      </c>
      <c r="C207" s="4">
        <v>1</v>
      </c>
      <c r="D207" s="4">
        <v>0</v>
      </c>
      <c r="E207" s="4">
        <v>1</v>
      </c>
      <c r="F207" s="4">
        <v>0</v>
      </c>
      <c r="G207" s="4">
        <v>0</v>
      </c>
      <c r="H207" s="4">
        <v>0</v>
      </c>
      <c r="I207" s="4">
        <v>23.6</v>
      </c>
      <c r="J207" s="4">
        <v>0</v>
      </c>
      <c r="K207" s="4">
        <v>23.6</v>
      </c>
      <c r="L207" s="4">
        <v>0</v>
      </c>
      <c r="M207" s="4">
        <v>0</v>
      </c>
      <c r="N207" s="32" t="s">
        <v>164</v>
      </c>
      <c r="O207" s="33"/>
      <c r="P207" s="9" t="s">
        <v>164</v>
      </c>
      <c r="Q207" s="10"/>
      <c r="R207" s="10"/>
    </row>
    <row r="208" spans="1:18" customFormat="1" ht="15.95" customHeight="1" x14ac:dyDescent="0.25">
      <c r="A208" s="23" t="s">
        <v>40</v>
      </c>
      <c r="B208" s="4">
        <f>B209+B210+B211</f>
        <v>0</v>
      </c>
      <c r="C208" s="4">
        <f t="shared" ref="C208:L208" si="11">C209+C210+C211</f>
        <v>3</v>
      </c>
      <c r="D208" s="4">
        <v>0</v>
      </c>
      <c r="E208" s="4">
        <v>3</v>
      </c>
      <c r="F208" s="4">
        <f t="shared" si="11"/>
        <v>0</v>
      </c>
      <c r="G208" s="4">
        <v>0</v>
      </c>
      <c r="H208" s="4">
        <f t="shared" si="11"/>
        <v>0</v>
      </c>
      <c r="I208" s="4">
        <f t="shared" si="11"/>
        <v>360.71000000000004</v>
      </c>
      <c r="J208" s="4">
        <f t="shared" si="11"/>
        <v>0</v>
      </c>
      <c r="K208" s="4">
        <v>360.71</v>
      </c>
      <c r="L208" s="4">
        <f t="shared" si="11"/>
        <v>0</v>
      </c>
      <c r="M208" s="4">
        <v>0</v>
      </c>
      <c r="N208" s="32" t="s">
        <v>164</v>
      </c>
      <c r="O208" s="33"/>
      <c r="P208" s="9" t="s">
        <v>164</v>
      </c>
      <c r="Q208" s="10"/>
      <c r="R208" s="10"/>
    </row>
    <row r="209" spans="1:18" customFormat="1" ht="47.25" hidden="1" customHeight="1" x14ac:dyDescent="0.25">
      <c r="A209" s="11" t="s">
        <v>39</v>
      </c>
      <c r="B209" s="4">
        <v>0</v>
      </c>
      <c r="C209" s="4">
        <v>1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36.71</v>
      </c>
      <c r="J209" s="4">
        <v>0</v>
      </c>
      <c r="K209" s="4">
        <v>0</v>
      </c>
      <c r="L209" s="4">
        <v>0</v>
      </c>
      <c r="M209" s="4">
        <v>0</v>
      </c>
      <c r="N209" s="32" t="s">
        <v>164</v>
      </c>
      <c r="O209" s="33"/>
      <c r="P209" s="9" t="s">
        <v>164</v>
      </c>
      <c r="Q209" s="10"/>
      <c r="R209" s="10"/>
    </row>
    <row r="210" spans="1:18" customFormat="1" ht="50.25" hidden="1" customHeight="1" x14ac:dyDescent="0.25">
      <c r="A210" s="11" t="s">
        <v>58</v>
      </c>
      <c r="B210" s="4">
        <v>0</v>
      </c>
      <c r="C210" s="4">
        <v>1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108</v>
      </c>
      <c r="J210" s="4">
        <v>0</v>
      </c>
      <c r="K210" s="4">
        <v>0</v>
      </c>
      <c r="L210" s="4">
        <v>0</v>
      </c>
      <c r="M210" s="4">
        <v>0</v>
      </c>
      <c r="N210" s="32" t="s">
        <v>164</v>
      </c>
      <c r="O210" s="33"/>
      <c r="P210" s="9" t="s">
        <v>164</v>
      </c>
      <c r="Q210" s="10"/>
      <c r="R210" s="10"/>
    </row>
    <row r="211" spans="1:18" customFormat="1" ht="38.25" hidden="1" customHeight="1" x14ac:dyDescent="0.25">
      <c r="A211" s="11" t="s">
        <v>59</v>
      </c>
      <c r="B211" s="4">
        <v>0</v>
      </c>
      <c r="C211" s="4">
        <v>1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216</v>
      </c>
      <c r="J211" s="4">
        <v>0</v>
      </c>
      <c r="K211" s="4">
        <v>0</v>
      </c>
      <c r="L211" s="4">
        <v>0</v>
      </c>
      <c r="M211" s="4">
        <v>0</v>
      </c>
      <c r="N211" s="32" t="s">
        <v>164</v>
      </c>
      <c r="O211" s="33"/>
      <c r="P211" s="9" t="s">
        <v>164</v>
      </c>
      <c r="Q211" s="10"/>
      <c r="R211" s="10"/>
    </row>
    <row r="212" spans="1:18" customFormat="1" ht="12.6" customHeight="1" x14ac:dyDescent="0.25">
      <c r="A212" s="23" t="s">
        <v>60</v>
      </c>
      <c r="B212" s="4">
        <f>B213</f>
        <v>0</v>
      </c>
      <c r="C212" s="4">
        <f>C213</f>
        <v>1</v>
      </c>
      <c r="D212" s="4">
        <v>0</v>
      </c>
      <c r="E212" s="4">
        <v>1</v>
      </c>
      <c r="F212" s="4">
        <f t="shared" ref="F212:L212" si="12">F213</f>
        <v>0</v>
      </c>
      <c r="G212" s="4">
        <v>0</v>
      </c>
      <c r="H212" s="4">
        <f t="shared" si="12"/>
        <v>0</v>
      </c>
      <c r="I212" s="4">
        <f t="shared" si="12"/>
        <v>30.5</v>
      </c>
      <c r="J212" s="4">
        <f t="shared" si="12"/>
        <v>0</v>
      </c>
      <c r="K212" s="4">
        <v>30.5</v>
      </c>
      <c r="L212" s="4">
        <f t="shared" si="12"/>
        <v>0</v>
      </c>
      <c r="M212" s="4">
        <v>0</v>
      </c>
      <c r="N212" s="32" t="s">
        <v>164</v>
      </c>
      <c r="O212" s="33"/>
      <c r="P212" s="9" t="s">
        <v>164</v>
      </c>
      <c r="Q212" s="10"/>
      <c r="R212" s="10"/>
    </row>
    <row r="213" spans="1:18" customFormat="1" ht="47.25" hidden="1" customHeight="1" x14ac:dyDescent="0.25">
      <c r="A213" s="11" t="s">
        <v>61</v>
      </c>
      <c r="B213" s="4">
        <v>0</v>
      </c>
      <c r="C213" s="4">
        <v>1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30.5</v>
      </c>
      <c r="J213" s="4">
        <v>0</v>
      </c>
      <c r="K213" s="4">
        <v>0</v>
      </c>
      <c r="L213" s="4">
        <v>0</v>
      </c>
      <c r="M213" s="4">
        <v>0</v>
      </c>
      <c r="N213" s="32" t="s">
        <v>164</v>
      </c>
      <c r="O213" s="33"/>
      <c r="P213" s="9" t="s">
        <v>164</v>
      </c>
      <c r="Q213" s="10"/>
      <c r="R213" s="10"/>
    </row>
    <row r="214" spans="1:18" customFormat="1" ht="21.6" customHeight="1" x14ac:dyDescent="0.25">
      <c r="A214" s="23" t="s">
        <v>89</v>
      </c>
      <c r="B214" s="4">
        <f>B215+B216+B217+B218+B219+B220</f>
        <v>0</v>
      </c>
      <c r="C214" s="4">
        <f>C215+C216+C217+C218+C219+C220</f>
        <v>6</v>
      </c>
      <c r="D214" s="4">
        <v>0</v>
      </c>
      <c r="E214" s="4">
        <f>3+E218+E219+E220</f>
        <v>6</v>
      </c>
      <c r="F214" s="4">
        <f t="shared" ref="F214:L214" si="13">F215+F216+F217</f>
        <v>0</v>
      </c>
      <c r="G214" s="4">
        <v>0</v>
      </c>
      <c r="H214" s="4">
        <f>H215+H216+H217+H218+H219+H220</f>
        <v>0</v>
      </c>
      <c r="I214" s="4">
        <f>I215+I216+I217+I218+I219+I220</f>
        <v>1788</v>
      </c>
      <c r="J214" s="4">
        <f>J215+J216+J217+J218+J219+J220</f>
        <v>0</v>
      </c>
      <c r="K214" s="4">
        <v>1788</v>
      </c>
      <c r="L214" s="4">
        <f t="shared" si="13"/>
        <v>0</v>
      </c>
      <c r="M214" s="4">
        <v>0</v>
      </c>
      <c r="N214" s="32" t="s">
        <v>164</v>
      </c>
      <c r="O214" s="33"/>
      <c r="P214" s="9" t="s">
        <v>164</v>
      </c>
      <c r="Q214" s="10"/>
      <c r="R214" s="10"/>
    </row>
    <row r="215" spans="1:18" customFormat="1" ht="63.75" hidden="1" customHeight="1" x14ac:dyDescent="0.25">
      <c r="A215" s="2" t="s">
        <v>91</v>
      </c>
      <c r="B215" s="4">
        <v>0</v>
      </c>
      <c r="C215" s="4">
        <v>1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180</v>
      </c>
      <c r="J215" s="4">
        <v>0</v>
      </c>
      <c r="K215" s="4">
        <v>0</v>
      </c>
      <c r="L215" s="4">
        <v>0</v>
      </c>
      <c r="M215" s="4">
        <v>0</v>
      </c>
      <c r="N215" s="32" t="s">
        <v>164</v>
      </c>
      <c r="O215" s="33"/>
      <c r="P215" s="9" t="s">
        <v>164</v>
      </c>
      <c r="Q215" s="10"/>
      <c r="R215" s="10"/>
    </row>
    <row r="216" spans="1:18" customFormat="1" ht="76.5" hidden="1" customHeight="1" x14ac:dyDescent="0.25">
      <c r="A216" s="2" t="s">
        <v>92</v>
      </c>
      <c r="B216" s="4">
        <v>0</v>
      </c>
      <c r="C216" s="4">
        <v>1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450</v>
      </c>
      <c r="J216" s="4">
        <v>0</v>
      </c>
      <c r="K216" s="4">
        <v>0</v>
      </c>
      <c r="L216" s="4">
        <v>0</v>
      </c>
      <c r="M216" s="4">
        <v>0</v>
      </c>
      <c r="N216" s="32" t="s">
        <v>164</v>
      </c>
      <c r="O216" s="33"/>
      <c r="P216" s="9" t="s">
        <v>164</v>
      </c>
      <c r="Q216" s="10"/>
      <c r="R216" s="10"/>
    </row>
    <row r="217" spans="1:18" customFormat="1" ht="39.75" hidden="1" customHeight="1" x14ac:dyDescent="0.25">
      <c r="A217" s="2" t="s">
        <v>90</v>
      </c>
      <c r="B217" s="4">
        <v>0</v>
      </c>
      <c r="C217" s="4">
        <v>1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270</v>
      </c>
      <c r="J217" s="4">
        <v>0</v>
      </c>
      <c r="K217" s="4">
        <v>0</v>
      </c>
      <c r="L217" s="4">
        <v>0</v>
      </c>
      <c r="M217" s="4">
        <v>0</v>
      </c>
      <c r="N217" s="32" t="s">
        <v>164</v>
      </c>
      <c r="O217" s="33"/>
      <c r="P217" s="9" t="s">
        <v>164</v>
      </c>
      <c r="Q217" s="10"/>
      <c r="R217" s="10"/>
    </row>
    <row r="218" spans="1:18" customFormat="1" ht="39.75" hidden="1" customHeight="1" x14ac:dyDescent="0.25">
      <c r="A218" s="2" t="s">
        <v>170</v>
      </c>
      <c r="B218" s="4">
        <v>0</v>
      </c>
      <c r="C218" s="4">
        <v>1</v>
      </c>
      <c r="D218" s="4">
        <v>0</v>
      </c>
      <c r="E218" s="4">
        <v>1</v>
      </c>
      <c r="F218" s="4">
        <v>0</v>
      </c>
      <c r="G218" s="4">
        <v>0</v>
      </c>
      <c r="H218" s="4">
        <v>0</v>
      </c>
      <c r="I218" s="4">
        <v>200</v>
      </c>
      <c r="J218" s="4">
        <v>0</v>
      </c>
      <c r="K218" s="4">
        <v>200</v>
      </c>
      <c r="L218" s="4">
        <v>0</v>
      </c>
      <c r="M218" s="4">
        <v>0</v>
      </c>
      <c r="N218" s="32" t="s">
        <v>164</v>
      </c>
      <c r="O218" s="33"/>
      <c r="P218" s="9" t="s">
        <v>164</v>
      </c>
      <c r="Q218" s="10"/>
      <c r="R218" s="10"/>
    </row>
    <row r="219" spans="1:18" customFormat="1" ht="39.75" hidden="1" customHeight="1" x14ac:dyDescent="0.25">
      <c r="A219" s="2" t="s">
        <v>171</v>
      </c>
      <c r="B219" s="4">
        <v>0</v>
      </c>
      <c r="C219" s="4">
        <v>1</v>
      </c>
      <c r="D219" s="4">
        <v>0</v>
      </c>
      <c r="E219" s="4">
        <v>1</v>
      </c>
      <c r="F219" s="4">
        <v>0</v>
      </c>
      <c r="G219" s="4">
        <v>0</v>
      </c>
      <c r="H219" s="4">
        <v>0</v>
      </c>
      <c r="I219" s="4">
        <v>288</v>
      </c>
      <c r="J219" s="4">
        <v>0</v>
      </c>
      <c r="K219" s="4">
        <v>288</v>
      </c>
      <c r="L219" s="4">
        <v>0</v>
      </c>
      <c r="M219" s="4">
        <v>0</v>
      </c>
      <c r="N219" s="32" t="s">
        <v>164</v>
      </c>
      <c r="O219" s="33"/>
      <c r="P219" s="9" t="s">
        <v>164</v>
      </c>
      <c r="Q219" s="10"/>
      <c r="R219" s="10"/>
    </row>
    <row r="220" spans="1:18" customFormat="1" ht="39.75" hidden="1" customHeight="1" x14ac:dyDescent="0.25">
      <c r="A220" s="2" t="s">
        <v>172</v>
      </c>
      <c r="B220" s="4">
        <v>0</v>
      </c>
      <c r="C220" s="4">
        <v>1</v>
      </c>
      <c r="D220" s="4">
        <v>0</v>
      </c>
      <c r="E220" s="4">
        <v>1</v>
      </c>
      <c r="F220" s="4">
        <v>0</v>
      </c>
      <c r="G220" s="4">
        <v>0</v>
      </c>
      <c r="H220" s="4">
        <v>0</v>
      </c>
      <c r="I220" s="4">
        <v>400</v>
      </c>
      <c r="J220" s="4">
        <v>0</v>
      </c>
      <c r="K220" s="4">
        <v>400</v>
      </c>
      <c r="L220" s="4">
        <v>0</v>
      </c>
      <c r="M220" s="4">
        <v>0</v>
      </c>
      <c r="N220" s="32" t="s">
        <v>164</v>
      </c>
      <c r="O220" s="33"/>
      <c r="P220" s="9" t="s">
        <v>164</v>
      </c>
      <c r="Q220" s="10"/>
      <c r="R220" s="10"/>
    </row>
    <row r="221" spans="1:18" customFormat="1" ht="13.5" customHeight="1" x14ac:dyDescent="0.25">
      <c r="A221" s="23" t="s">
        <v>46</v>
      </c>
      <c r="B221" s="4">
        <f t="shared" ref="B221:M221" si="14">SUM(B222:B230)</f>
        <v>0</v>
      </c>
      <c r="C221" s="4">
        <f t="shared" si="14"/>
        <v>9</v>
      </c>
      <c r="D221" s="4">
        <v>0</v>
      </c>
      <c r="E221" s="4">
        <f t="shared" si="14"/>
        <v>9</v>
      </c>
      <c r="F221" s="4">
        <f t="shared" si="14"/>
        <v>0</v>
      </c>
      <c r="G221" s="4">
        <f t="shared" si="14"/>
        <v>0</v>
      </c>
      <c r="H221" s="4">
        <f t="shared" si="14"/>
        <v>0</v>
      </c>
      <c r="I221" s="4">
        <f t="shared" si="14"/>
        <v>314</v>
      </c>
      <c r="J221" s="4">
        <f t="shared" si="14"/>
        <v>0</v>
      </c>
      <c r="K221" s="4">
        <f t="shared" si="14"/>
        <v>33</v>
      </c>
      <c r="L221" s="4">
        <f t="shared" si="14"/>
        <v>0</v>
      </c>
      <c r="M221" s="4">
        <f t="shared" si="14"/>
        <v>0</v>
      </c>
      <c r="N221" s="32" t="s">
        <v>164</v>
      </c>
      <c r="O221" s="33"/>
      <c r="P221" s="9" t="s">
        <v>164</v>
      </c>
      <c r="Q221" s="10"/>
      <c r="R221" s="10"/>
    </row>
    <row r="222" spans="1:18" customFormat="1" ht="21" hidden="1" customHeight="1" x14ac:dyDescent="0.25">
      <c r="A222" s="2" t="s">
        <v>45</v>
      </c>
      <c r="B222" s="4">
        <v>0</v>
      </c>
      <c r="C222" s="4">
        <v>1</v>
      </c>
      <c r="D222" s="4">
        <v>0</v>
      </c>
      <c r="E222" s="4">
        <v>1</v>
      </c>
      <c r="F222" s="4">
        <v>0</v>
      </c>
      <c r="G222" s="4">
        <v>0</v>
      </c>
      <c r="H222" s="4">
        <v>0</v>
      </c>
      <c r="I222" s="4">
        <v>9</v>
      </c>
      <c r="J222" s="4">
        <v>0</v>
      </c>
      <c r="K222" s="4">
        <v>0</v>
      </c>
      <c r="L222" s="4">
        <v>0</v>
      </c>
      <c r="M222" s="4">
        <v>0</v>
      </c>
      <c r="N222" s="32">
        <v>0</v>
      </c>
      <c r="O222" s="33"/>
      <c r="P222" s="4">
        <v>0</v>
      </c>
      <c r="Q222" s="10"/>
      <c r="R222" s="10"/>
    </row>
    <row r="223" spans="1:18" customFormat="1" ht="21" hidden="1" customHeight="1" x14ac:dyDescent="0.25">
      <c r="A223" s="2" t="s">
        <v>190</v>
      </c>
      <c r="B223" s="4">
        <v>0</v>
      </c>
      <c r="C223" s="4">
        <v>1</v>
      </c>
      <c r="D223" s="4">
        <v>0</v>
      </c>
      <c r="E223" s="4">
        <v>1</v>
      </c>
      <c r="F223" s="4">
        <v>0</v>
      </c>
      <c r="G223" s="4">
        <v>0</v>
      </c>
      <c r="H223" s="4">
        <v>0</v>
      </c>
      <c r="I223" s="4">
        <v>33</v>
      </c>
      <c r="J223" s="4">
        <v>0</v>
      </c>
      <c r="K223" s="4">
        <v>33</v>
      </c>
      <c r="L223" s="4">
        <v>0</v>
      </c>
      <c r="M223" s="4">
        <v>0</v>
      </c>
      <c r="N223" s="32">
        <v>0</v>
      </c>
      <c r="O223" s="33"/>
      <c r="P223" s="4">
        <v>0</v>
      </c>
      <c r="Q223" s="10"/>
      <c r="R223" s="10"/>
    </row>
    <row r="224" spans="1:18" customFormat="1" ht="33" hidden="1" customHeight="1" x14ac:dyDescent="0.25">
      <c r="A224" s="2" t="s">
        <v>64</v>
      </c>
      <c r="B224" s="4">
        <v>0</v>
      </c>
      <c r="C224" s="4">
        <v>1</v>
      </c>
      <c r="D224" s="4">
        <v>0</v>
      </c>
      <c r="E224" s="4">
        <v>1</v>
      </c>
      <c r="F224" s="4">
        <v>0</v>
      </c>
      <c r="G224" s="4">
        <v>0</v>
      </c>
      <c r="H224" s="4">
        <v>0</v>
      </c>
      <c r="I224" s="4">
        <v>89</v>
      </c>
      <c r="J224" s="4">
        <v>0</v>
      </c>
      <c r="K224" s="4">
        <v>0</v>
      </c>
      <c r="L224" s="4">
        <v>0</v>
      </c>
      <c r="M224" s="4">
        <v>0</v>
      </c>
      <c r="N224" s="32">
        <v>0</v>
      </c>
      <c r="O224" s="33"/>
      <c r="P224" s="4">
        <v>0</v>
      </c>
      <c r="Q224" s="10"/>
      <c r="R224" s="10"/>
    </row>
    <row r="225" spans="1:18" customFormat="1" ht="47.25" hidden="1" customHeight="1" x14ac:dyDescent="0.25">
      <c r="A225" s="2" t="s">
        <v>65</v>
      </c>
      <c r="B225" s="4">
        <v>0</v>
      </c>
      <c r="C225" s="4">
        <v>1</v>
      </c>
      <c r="D225" s="4">
        <v>0</v>
      </c>
      <c r="E225" s="4">
        <v>1</v>
      </c>
      <c r="F225" s="4">
        <v>0</v>
      </c>
      <c r="G225" s="4">
        <v>0</v>
      </c>
      <c r="H225" s="4">
        <v>0</v>
      </c>
      <c r="I225" s="4">
        <v>109</v>
      </c>
      <c r="J225" s="4">
        <v>0</v>
      </c>
      <c r="K225" s="4">
        <v>0</v>
      </c>
      <c r="L225" s="4">
        <v>0</v>
      </c>
      <c r="M225" s="4">
        <v>0</v>
      </c>
      <c r="N225" s="32">
        <v>0</v>
      </c>
      <c r="O225" s="33"/>
      <c r="P225" s="4">
        <v>0</v>
      </c>
      <c r="Q225" s="10"/>
      <c r="R225" s="10"/>
    </row>
    <row r="226" spans="1:18" customFormat="1" ht="48" hidden="1" customHeight="1" x14ac:dyDescent="0.25">
      <c r="A226" s="2" t="s">
        <v>95</v>
      </c>
      <c r="B226" s="4">
        <v>0</v>
      </c>
      <c r="C226" s="4">
        <v>1</v>
      </c>
      <c r="D226" s="4">
        <v>0</v>
      </c>
      <c r="E226" s="4">
        <v>1</v>
      </c>
      <c r="F226" s="4">
        <v>0</v>
      </c>
      <c r="G226" s="4">
        <v>0</v>
      </c>
      <c r="H226" s="4">
        <v>0</v>
      </c>
      <c r="I226" s="4">
        <v>2</v>
      </c>
      <c r="J226" s="4">
        <v>0</v>
      </c>
      <c r="K226" s="4">
        <v>0</v>
      </c>
      <c r="L226" s="4">
        <v>0</v>
      </c>
      <c r="M226" s="4">
        <v>0</v>
      </c>
      <c r="N226" s="32">
        <v>0</v>
      </c>
      <c r="O226" s="33"/>
      <c r="P226" s="4">
        <v>0</v>
      </c>
      <c r="Q226" s="10"/>
      <c r="R226" s="10"/>
    </row>
    <row r="227" spans="1:18" customFormat="1" ht="33" hidden="1" customHeight="1" x14ac:dyDescent="0.25">
      <c r="A227" s="2" t="s">
        <v>96</v>
      </c>
      <c r="B227" s="4">
        <v>0</v>
      </c>
      <c r="C227" s="4">
        <v>1</v>
      </c>
      <c r="D227" s="4">
        <v>0</v>
      </c>
      <c r="E227" s="4">
        <v>1</v>
      </c>
      <c r="F227" s="4">
        <v>0</v>
      </c>
      <c r="G227" s="4">
        <v>0</v>
      </c>
      <c r="H227" s="4">
        <v>0</v>
      </c>
      <c r="I227" s="4">
        <v>2</v>
      </c>
      <c r="J227" s="4">
        <v>0</v>
      </c>
      <c r="K227" s="4">
        <v>0</v>
      </c>
      <c r="L227" s="4">
        <v>0</v>
      </c>
      <c r="M227" s="4">
        <v>0</v>
      </c>
      <c r="N227" s="32">
        <v>0</v>
      </c>
      <c r="O227" s="33"/>
      <c r="P227" s="4">
        <v>0</v>
      </c>
      <c r="Q227" s="10"/>
      <c r="R227" s="10"/>
    </row>
    <row r="228" spans="1:18" customFormat="1" ht="33" hidden="1" customHeight="1" x14ac:dyDescent="0.25">
      <c r="A228" s="2" t="s">
        <v>134</v>
      </c>
      <c r="B228" s="4">
        <v>0</v>
      </c>
      <c r="C228" s="4">
        <v>1</v>
      </c>
      <c r="D228" s="4">
        <v>0</v>
      </c>
      <c r="E228" s="4">
        <v>1</v>
      </c>
      <c r="F228" s="4">
        <v>0</v>
      </c>
      <c r="G228" s="4">
        <v>0</v>
      </c>
      <c r="H228" s="4">
        <v>0</v>
      </c>
      <c r="I228" s="4">
        <v>49</v>
      </c>
      <c r="J228" s="4">
        <v>0</v>
      </c>
      <c r="K228" s="4">
        <v>0</v>
      </c>
      <c r="L228" s="4">
        <v>0</v>
      </c>
      <c r="M228" s="4">
        <v>0</v>
      </c>
      <c r="N228" s="32">
        <v>0</v>
      </c>
      <c r="O228" s="33"/>
      <c r="P228" s="4">
        <v>0</v>
      </c>
      <c r="Q228" s="10"/>
      <c r="R228" s="10"/>
    </row>
    <row r="229" spans="1:18" customFormat="1" ht="33" hidden="1" customHeight="1" x14ac:dyDescent="0.25">
      <c r="A229" s="2" t="s">
        <v>157</v>
      </c>
      <c r="B229" s="4">
        <v>0</v>
      </c>
      <c r="C229" s="4">
        <v>1</v>
      </c>
      <c r="D229" s="4">
        <v>0</v>
      </c>
      <c r="E229" s="4">
        <v>1</v>
      </c>
      <c r="F229" s="4">
        <v>0</v>
      </c>
      <c r="G229" s="4">
        <v>0</v>
      </c>
      <c r="H229" s="4">
        <v>0</v>
      </c>
      <c r="I229" s="4">
        <v>11</v>
      </c>
      <c r="J229" s="4">
        <v>0</v>
      </c>
      <c r="K229" s="4">
        <v>0</v>
      </c>
      <c r="L229" s="4">
        <v>0</v>
      </c>
      <c r="M229" s="4">
        <v>0</v>
      </c>
      <c r="N229" s="32">
        <v>0</v>
      </c>
      <c r="O229" s="33"/>
      <c r="P229" s="4">
        <v>0</v>
      </c>
      <c r="Q229" s="10"/>
      <c r="R229" s="10"/>
    </row>
    <row r="230" spans="1:18" customFormat="1" ht="33" hidden="1" customHeight="1" x14ac:dyDescent="0.25">
      <c r="A230" s="2" t="s">
        <v>135</v>
      </c>
      <c r="B230" s="4">
        <v>0</v>
      </c>
      <c r="C230" s="4">
        <v>1</v>
      </c>
      <c r="D230" s="4">
        <v>0</v>
      </c>
      <c r="E230" s="4">
        <v>1</v>
      </c>
      <c r="F230" s="4">
        <v>0</v>
      </c>
      <c r="G230" s="4">
        <v>0</v>
      </c>
      <c r="H230" s="4">
        <v>0</v>
      </c>
      <c r="I230" s="4">
        <v>10</v>
      </c>
      <c r="J230" s="4">
        <v>0</v>
      </c>
      <c r="K230" s="4">
        <v>0</v>
      </c>
      <c r="L230" s="4">
        <v>0</v>
      </c>
      <c r="M230" s="4">
        <v>0</v>
      </c>
      <c r="N230" s="32">
        <v>0</v>
      </c>
      <c r="O230" s="33"/>
      <c r="P230" s="4">
        <v>0</v>
      </c>
      <c r="Q230" s="10"/>
      <c r="R230" s="10"/>
    </row>
    <row r="231" spans="1:18" customFormat="1" ht="14.45" customHeight="1" x14ac:dyDescent="0.25">
      <c r="A231" s="24" t="s">
        <v>229</v>
      </c>
      <c r="B231" s="4">
        <v>0</v>
      </c>
      <c r="C231" s="4">
        <f t="shared" ref="C231:K231" si="15">C232</f>
        <v>1</v>
      </c>
      <c r="D231" s="4">
        <v>0</v>
      </c>
      <c r="E231" s="4">
        <f t="shared" si="15"/>
        <v>1</v>
      </c>
      <c r="F231" s="4">
        <f t="shared" si="15"/>
        <v>0</v>
      </c>
      <c r="G231" s="4">
        <f t="shared" si="15"/>
        <v>0</v>
      </c>
      <c r="H231" s="4">
        <v>0</v>
      </c>
      <c r="I231" s="4">
        <f t="shared" si="15"/>
        <v>195</v>
      </c>
      <c r="J231" s="4">
        <v>0</v>
      </c>
      <c r="K231" s="4">
        <f t="shared" si="15"/>
        <v>195</v>
      </c>
      <c r="L231" s="4"/>
      <c r="M231" s="4"/>
      <c r="N231" s="7"/>
      <c r="O231" s="8"/>
      <c r="P231" s="4"/>
      <c r="Q231" s="10"/>
      <c r="R231" s="10"/>
    </row>
    <row r="232" spans="1:18" customFormat="1" ht="33" customHeight="1" x14ac:dyDescent="0.25">
      <c r="A232" s="24" t="s">
        <v>230</v>
      </c>
      <c r="B232" s="4">
        <v>0</v>
      </c>
      <c r="C232" s="4">
        <v>1</v>
      </c>
      <c r="D232" s="4">
        <v>0</v>
      </c>
      <c r="E232" s="4">
        <v>1</v>
      </c>
      <c r="F232" s="4">
        <v>0</v>
      </c>
      <c r="G232" s="4">
        <v>0</v>
      </c>
      <c r="H232" s="17">
        <v>0</v>
      </c>
      <c r="I232" s="17">
        <v>195</v>
      </c>
      <c r="J232" s="17">
        <v>0</v>
      </c>
      <c r="K232" s="17">
        <v>195</v>
      </c>
      <c r="L232" s="4"/>
      <c r="M232" s="4"/>
      <c r="N232" s="7"/>
      <c r="O232" s="8"/>
      <c r="P232" s="4"/>
      <c r="Q232" s="10"/>
      <c r="R232" s="10"/>
    </row>
    <row r="233" spans="1:18" customFormat="1" ht="20.45" customHeight="1" x14ac:dyDescent="0.25">
      <c r="A233" s="25" t="s">
        <v>161</v>
      </c>
      <c r="B233" s="27">
        <v>0</v>
      </c>
      <c r="C233" s="27">
        <v>207</v>
      </c>
      <c r="D233" s="27">
        <v>0</v>
      </c>
      <c r="E233" s="27">
        <v>207</v>
      </c>
      <c r="F233" s="18">
        <f t="shared" ref="F233:G233" si="16">F88+F83+F66+F58+F28+F27+F26+F25+F24+F21+F19+F10</f>
        <v>0</v>
      </c>
      <c r="G233" s="18">
        <f t="shared" si="16"/>
        <v>0</v>
      </c>
      <c r="H233" s="19"/>
      <c r="I233" s="20"/>
      <c r="J233" s="19"/>
      <c r="K233" s="19"/>
      <c r="L233" s="19"/>
      <c r="M233" s="19"/>
      <c r="N233" s="32"/>
      <c r="O233" s="33"/>
      <c r="P233" s="19"/>
      <c r="Q233" s="10"/>
      <c r="R233" s="10"/>
    </row>
    <row r="234" spans="1:18" ht="15" hidden="1" customHeight="1" x14ac:dyDescent="0.25">
      <c r="A234" s="31" t="s">
        <v>186</v>
      </c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"/>
    </row>
    <row r="235" spans="1:18" ht="15" hidden="1" customHeight="1" x14ac:dyDescent="0.25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"/>
    </row>
    <row r="236" spans="1:18" ht="24.6" customHeight="1" x14ac:dyDescent="0.25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"/>
    </row>
  </sheetData>
  <mergeCells count="211">
    <mergeCell ref="O1:P1"/>
    <mergeCell ref="A2:Q2"/>
    <mergeCell ref="A3:A7"/>
    <mergeCell ref="B3:G3"/>
    <mergeCell ref="H3:M3"/>
    <mergeCell ref="N3:O7"/>
    <mergeCell ref="P3:P7"/>
    <mergeCell ref="B4:C4"/>
    <mergeCell ref="D4:E4"/>
    <mergeCell ref="F4:G4"/>
    <mergeCell ref="H4:I4"/>
    <mergeCell ref="J4:K4"/>
    <mergeCell ref="L4:M4"/>
    <mergeCell ref="B5:B7"/>
    <mergeCell ref="C5:C7"/>
    <mergeCell ref="D5:D7"/>
    <mergeCell ref="E5:E7"/>
    <mergeCell ref="F5:F7"/>
    <mergeCell ref="G5:G7"/>
    <mergeCell ref="H5:H7"/>
    <mergeCell ref="N9:O9"/>
    <mergeCell ref="N10:O10"/>
    <mergeCell ref="N11:O11"/>
    <mergeCell ref="N12:O12"/>
    <mergeCell ref="N13:O13"/>
    <mergeCell ref="N14:O14"/>
    <mergeCell ref="I5:I7"/>
    <mergeCell ref="J5:J7"/>
    <mergeCell ref="K5:K7"/>
    <mergeCell ref="L5:L7"/>
    <mergeCell ref="M5:M7"/>
    <mergeCell ref="N8:O8"/>
    <mergeCell ref="N21:O21"/>
    <mergeCell ref="N22:O22"/>
    <mergeCell ref="N23:O23"/>
    <mergeCell ref="N24:O24"/>
    <mergeCell ref="N25:O25"/>
    <mergeCell ref="N15:O15"/>
    <mergeCell ref="N16:O16"/>
    <mergeCell ref="N17:O17"/>
    <mergeCell ref="N18:O18"/>
    <mergeCell ref="N19:O19"/>
    <mergeCell ref="N20:O20"/>
    <mergeCell ref="N49:O49"/>
    <mergeCell ref="N50:O50"/>
    <mergeCell ref="N28:O28"/>
    <mergeCell ref="N29:O29"/>
    <mergeCell ref="N26:O26"/>
    <mergeCell ref="N27:O27"/>
    <mergeCell ref="N36:O36"/>
    <mergeCell ref="N37:O37"/>
    <mergeCell ref="N38:O38"/>
    <mergeCell ref="N40:O40"/>
    <mergeCell ref="N41:O41"/>
    <mergeCell ref="N43:O43"/>
    <mergeCell ref="N44:O44"/>
    <mergeCell ref="N45:O45"/>
    <mergeCell ref="N46:O46"/>
    <mergeCell ref="N47:O47"/>
    <mergeCell ref="N48:O48"/>
    <mergeCell ref="N42:O42"/>
    <mergeCell ref="N30:O30"/>
    <mergeCell ref="N31:O31"/>
    <mergeCell ref="N32:O32"/>
    <mergeCell ref="N33:O33"/>
    <mergeCell ref="N34:O34"/>
    <mergeCell ref="N35:O35"/>
    <mergeCell ref="N55:O55"/>
    <mergeCell ref="N58:O58"/>
    <mergeCell ref="N59:O59"/>
    <mergeCell ref="N60:O60"/>
    <mergeCell ref="N61:O61"/>
    <mergeCell ref="N62:O62"/>
    <mergeCell ref="N51:O51"/>
    <mergeCell ref="N52:O52"/>
    <mergeCell ref="N53:O53"/>
    <mergeCell ref="N54:O54"/>
    <mergeCell ref="N83:O83"/>
    <mergeCell ref="N84:O84"/>
    <mergeCell ref="N85:O85"/>
    <mergeCell ref="N88:O88"/>
    <mergeCell ref="N89:O89"/>
    <mergeCell ref="N90:O90"/>
    <mergeCell ref="N66:O66"/>
    <mergeCell ref="N67:O67"/>
    <mergeCell ref="N68:O68"/>
    <mergeCell ref="N69:O69"/>
    <mergeCell ref="N70:O70"/>
    <mergeCell ref="N73:O73"/>
    <mergeCell ref="N102:O102"/>
    <mergeCell ref="N103:O103"/>
    <mergeCell ref="N104:O104"/>
    <mergeCell ref="N105:O105"/>
    <mergeCell ref="N106:O106"/>
    <mergeCell ref="N107:O107"/>
    <mergeCell ref="N91:O91"/>
    <mergeCell ref="N92:O92"/>
    <mergeCell ref="N93:O93"/>
    <mergeCell ref="N94:O94"/>
    <mergeCell ref="N95:O95"/>
    <mergeCell ref="N96:O96"/>
    <mergeCell ref="N115:O115"/>
    <mergeCell ref="N116:O116"/>
    <mergeCell ref="N117:O117"/>
    <mergeCell ref="N118:O118"/>
    <mergeCell ref="N119:O119"/>
    <mergeCell ref="N123:O123"/>
    <mergeCell ref="N120:O120"/>
    <mergeCell ref="N108:O108"/>
    <mergeCell ref="N109:O109"/>
    <mergeCell ref="N110:O110"/>
    <mergeCell ref="N111:O111"/>
    <mergeCell ref="N113:O113"/>
    <mergeCell ref="N114:O114"/>
    <mergeCell ref="N130:O130"/>
    <mergeCell ref="N131:O131"/>
    <mergeCell ref="N132:O132"/>
    <mergeCell ref="N133:O133"/>
    <mergeCell ref="N134:O134"/>
    <mergeCell ref="N135:O135"/>
    <mergeCell ref="N124:O124"/>
    <mergeCell ref="N125:O125"/>
    <mergeCell ref="N126:O126"/>
    <mergeCell ref="N127:O127"/>
    <mergeCell ref="N128:O128"/>
    <mergeCell ref="N129:O129"/>
    <mergeCell ref="N142:O142"/>
    <mergeCell ref="N143:O143"/>
    <mergeCell ref="N145:O145"/>
    <mergeCell ref="N146:O146"/>
    <mergeCell ref="N147:O147"/>
    <mergeCell ref="N148:O148"/>
    <mergeCell ref="N136:O136"/>
    <mergeCell ref="N137:O137"/>
    <mergeCell ref="N138:O138"/>
    <mergeCell ref="N139:O139"/>
    <mergeCell ref="N140:O140"/>
    <mergeCell ref="N141:O141"/>
    <mergeCell ref="N155:O155"/>
    <mergeCell ref="N156:O156"/>
    <mergeCell ref="N157:O157"/>
    <mergeCell ref="N158:O158"/>
    <mergeCell ref="N159:O159"/>
    <mergeCell ref="N160:O160"/>
    <mergeCell ref="N149:O149"/>
    <mergeCell ref="N150:O150"/>
    <mergeCell ref="N151:O151"/>
    <mergeCell ref="N152:O152"/>
    <mergeCell ref="N153:O153"/>
    <mergeCell ref="N154:O154"/>
    <mergeCell ref="N167:O167"/>
    <mergeCell ref="N168:O168"/>
    <mergeCell ref="N169:O169"/>
    <mergeCell ref="N170:O170"/>
    <mergeCell ref="N171:O171"/>
    <mergeCell ref="N172:O172"/>
    <mergeCell ref="N161:O161"/>
    <mergeCell ref="N162:O162"/>
    <mergeCell ref="N163:O163"/>
    <mergeCell ref="N164:O164"/>
    <mergeCell ref="N165:O165"/>
    <mergeCell ref="N166:O166"/>
    <mergeCell ref="N179:O179"/>
    <mergeCell ref="N180:O180"/>
    <mergeCell ref="N181:O181"/>
    <mergeCell ref="N182:O182"/>
    <mergeCell ref="N183:O183"/>
    <mergeCell ref="N184:O184"/>
    <mergeCell ref="N173:O173"/>
    <mergeCell ref="N174:O174"/>
    <mergeCell ref="N175:O175"/>
    <mergeCell ref="N176:O176"/>
    <mergeCell ref="N177:O177"/>
    <mergeCell ref="N178:O178"/>
    <mergeCell ref="N201:O201"/>
    <mergeCell ref="N202:O202"/>
    <mergeCell ref="N204:O204"/>
    <mergeCell ref="N205:O205"/>
    <mergeCell ref="N206:O206"/>
    <mergeCell ref="N207:O207"/>
    <mergeCell ref="N185:O185"/>
    <mergeCell ref="N186:O186"/>
    <mergeCell ref="N187:O187"/>
    <mergeCell ref="N188:O188"/>
    <mergeCell ref="N199:O199"/>
    <mergeCell ref="N200:O200"/>
    <mergeCell ref="N214:O214"/>
    <mergeCell ref="N215:O215"/>
    <mergeCell ref="N216:O216"/>
    <mergeCell ref="N217:O217"/>
    <mergeCell ref="N218:O218"/>
    <mergeCell ref="N219:O219"/>
    <mergeCell ref="N208:O208"/>
    <mergeCell ref="N209:O209"/>
    <mergeCell ref="N210:O210"/>
    <mergeCell ref="N211:O211"/>
    <mergeCell ref="N212:O212"/>
    <mergeCell ref="N213:O213"/>
    <mergeCell ref="A234:Q236"/>
    <mergeCell ref="N226:O226"/>
    <mergeCell ref="N227:O227"/>
    <mergeCell ref="N228:O228"/>
    <mergeCell ref="N229:O229"/>
    <mergeCell ref="N230:O230"/>
    <mergeCell ref="N233:O233"/>
    <mergeCell ref="N220:O220"/>
    <mergeCell ref="N221:O221"/>
    <mergeCell ref="N222:O222"/>
    <mergeCell ref="N223:O223"/>
    <mergeCell ref="N224:O224"/>
    <mergeCell ref="N225:O225"/>
  </mergeCells>
  <pageMargins left="0.7" right="0.7" top="0.75" bottom="0.75" header="0.3" footer="0.3"/>
  <pageSetup paperSize="9" scale="81" fitToHeight="0" orientation="landscape" horizontalDpi="300" verticalDpi="300" r:id="rId1"/>
  <headerFooter differentFirst="1">
    <oddHeader>&amp;C&amp;"Times New Roman,обычный"&amp;P</oddHeader>
  </headerFooter>
  <rowBreaks count="1" manualBreakCount="1">
    <brk id="197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кв. 2025 г.</vt:lpstr>
      <vt:lpstr>'1 кв. 2025 г.'!Заголовки_для_печати</vt:lpstr>
      <vt:lpstr>'1 кв. 2025 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2026-01-21T07:11:12Z</dcterms:modified>
</cp:coreProperties>
</file>